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emf" ContentType="image/x-emf"/>
  <Default Extension="jpeg" ContentType="image/jpeg"/>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1530" yWindow="4635" windowWidth="11970" windowHeight="4275" tabRatio="807"/>
  </bookViews>
  <sheets>
    <sheet name="INFORME" sheetId="11" r:id="rId1"/>
    <sheet name="SISTEMA DE CONTROL " sheetId="6" r:id="rId2"/>
    <sheet name="Oferta" sheetId="12" r:id="rId3"/>
    <sheet name="Cálculos Bs" sheetId="13" r:id="rId4"/>
  </sheets>
  <externalReferences>
    <externalReference r:id="rId5"/>
  </externalReferences>
  <definedNames>
    <definedName name="_xlnm._FilterDatabase" localSheetId="1" hidden="1">'SISTEMA DE CONTROL '!#REF!</definedName>
    <definedName name="A" localSheetId="3">[1]CIVIL!#REF!</definedName>
    <definedName name="A" localSheetId="0">[1]CIVIL!#REF!</definedName>
    <definedName name="A" localSheetId="2">[1]CIVIL!#REF!</definedName>
    <definedName name="A">[1]CIVIL!#REF!</definedName>
    <definedName name="_xlnm.Print_Area" localSheetId="0">INFORME!$A$1:$AH$54</definedName>
    <definedName name="_xlnm.Print_Area" localSheetId="1">'SISTEMA DE CONTROL '!$A$1:$AF$170</definedName>
    <definedName name="_xlnm.Print_Titles" localSheetId="1">'SISTEMA DE CONTROL '!$1:$13</definedName>
  </definedNames>
  <calcPr calcId="124519" iterate="1"/>
</workbook>
</file>

<file path=xl/calcChain.xml><?xml version="1.0" encoding="utf-8"?>
<calcChain xmlns="http://schemas.openxmlformats.org/spreadsheetml/2006/main">
  <c r="L5" i="11"/>
  <c r="AE73" i="13"/>
  <c r="BN28" i="11"/>
  <c r="T47" s="1"/>
  <c r="BM28"/>
  <c r="BL28" l="1"/>
  <c r="BI28" l="1"/>
  <c r="BJ28"/>
  <c r="BK28"/>
  <c r="BH28"/>
  <c r="BG28" l="1"/>
  <c r="BG27"/>
  <c r="BH27"/>
  <c r="BI27"/>
  <c r="BJ27"/>
  <c r="BK27"/>
  <c r="BL27"/>
  <c r="BM27"/>
  <c r="BN27"/>
  <c r="P47" s="1"/>
  <c r="BF28"/>
  <c r="BF27"/>
  <c r="AY6" i="13"/>
  <c r="AZ6"/>
  <c r="BA6"/>
  <c r="BB6"/>
  <c r="BC6"/>
  <c r="BD6"/>
  <c r="BE6"/>
  <c r="BF6"/>
  <c r="AY18"/>
  <c r="AZ18"/>
  <c r="BA18"/>
  <c r="BB18"/>
  <c r="BC18"/>
  <c r="BD18"/>
  <c r="BE18"/>
  <c r="BF18"/>
  <c r="AY28"/>
  <c r="AZ28"/>
  <c r="BA28"/>
  <c r="BB28"/>
  <c r="BC28"/>
  <c r="BD28"/>
  <c r="BE28"/>
  <c r="BF28"/>
  <c r="AY34"/>
  <c r="AZ34"/>
  <c r="BA34"/>
  <c r="BB34"/>
  <c r="BC34"/>
  <c r="BD34"/>
  <c r="BE34"/>
  <c r="BF34"/>
  <c r="AY45"/>
  <c r="AZ45"/>
  <c r="BA45"/>
  <c r="BB45"/>
  <c r="BC45"/>
  <c r="BD45"/>
  <c r="BE45"/>
  <c r="BF45"/>
  <c r="AY53"/>
  <c r="AZ53"/>
  <c r="BK53" s="1"/>
  <c r="BA53"/>
  <c r="BB53"/>
  <c r="BM53" s="1"/>
  <c r="BC53"/>
  <c r="BD53"/>
  <c r="BO53" s="1"/>
  <c r="BE53"/>
  <c r="BF53"/>
  <c r="BQ53" s="1"/>
  <c r="AX18"/>
  <c r="AX28"/>
  <c r="AX34"/>
  <c r="AX45"/>
  <c r="AX53"/>
  <c r="AX6"/>
  <c r="BP53"/>
  <c r="BN53"/>
  <c r="BL53"/>
  <c r="BJ53"/>
  <c r="BI53"/>
  <c r="BQ45"/>
  <c r="BP45"/>
  <c r="BO45"/>
  <c r="BN45"/>
  <c r="BM45"/>
  <c r="BL45"/>
  <c r="BK45"/>
  <c r="BJ45"/>
  <c r="BI45"/>
  <c r="BR45" s="1"/>
  <c r="BQ34"/>
  <c r="BP34"/>
  <c r="BO34"/>
  <c r="BN34"/>
  <c r="BM34"/>
  <c r="BL34"/>
  <c r="BK34"/>
  <c r="BJ34"/>
  <c r="BI34"/>
  <c r="BQ28"/>
  <c r="BP28"/>
  <c r="BO28"/>
  <c r="BN28"/>
  <c r="BM28"/>
  <c r="BL28"/>
  <c r="BK28"/>
  <c r="BJ28"/>
  <c r="BI28"/>
  <c r="BR28" s="1"/>
  <c r="BQ18"/>
  <c r="BP18"/>
  <c r="BO18"/>
  <c r="BN18"/>
  <c r="BM18"/>
  <c r="BL18"/>
  <c r="BK18"/>
  <c r="BJ18"/>
  <c r="BI18"/>
  <c r="BQ6"/>
  <c r="BP6"/>
  <c r="BO6"/>
  <c r="BN6"/>
  <c r="BM6"/>
  <c r="BL6"/>
  <c r="BK6"/>
  <c r="BJ6"/>
  <c r="BI6"/>
  <c r="BR6" s="1"/>
  <c r="AE68"/>
  <c r="BF43" i="11"/>
  <c r="BG43" s="1"/>
  <c r="BH43" s="1"/>
  <c r="BI43" s="1"/>
  <c r="BJ43" s="1"/>
  <c r="BK43" s="1"/>
  <c r="BL43" s="1"/>
  <c r="BM43" s="1"/>
  <c r="BF25"/>
  <c r="BG25" s="1"/>
  <c r="BH25" s="1"/>
  <c r="BI25" s="1"/>
  <c r="BJ25" s="1"/>
  <c r="BK25" s="1"/>
  <c r="BL25" s="1"/>
  <c r="BM25" s="1"/>
  <c r="L26" i="6"/>
  <c r="BD28" i="11"/>
  <c r="BE28"/>
  <c r="W47"/>
  <c r="L39" i="6"/>
  <c r="BC28" i="11"/>
  <c r="L88" i="6"/>
  <c r="BB28" i="11"/>
  <c r="BA28"/>
  <c r="AZ28"/>
  <c r="AY28"/>
  <c r="AX28"/>
  <c r="BR18" i="13" l="1"/>
  <c r="BR34"/>
  <c r="BR53"/>
  <c r="BG6"/>
  <c r="BG18"/>
  <c r="BG28"/>
  <c r="BG34"/>
  <c r="BG45"/>
  <c r="BG53"/>
  <c r="AW28" i="11"/>
  <c r="Z18"/>
  <c r="AV28"/>
  <c r="AU28"/>
  <c r="AR28"/>
  <c r="AS28"/>
  <c r="AT28"/>
  <c r="AQ28"/>
  <c r="AR26"/>
  <c r="AS26"/>
  <c r="AT26"/>
  <c r="AU26"/>
  <c r="AV26"/>
  <c r="AW26"/>
  <c r="AX26"/>
  <c r="AY26"/>
  <c r="AZ26"/>
  <c r="BA26"/>
  <c r="BB26"/>
  <c r="BC26"/>
  <c r="BD26"/>
  <c r="BE26"/>
  <c r="BF26"/>
  <c r="AQ26"/>
  <c r="AB6" i="13"/>
  <c r="AM6" s="1"/>
  <c r="AC6"/>
  <c r="AN6" s="1"/>
  <c r="AD6"/>
  <c r="AO6" s="1"/>
  <c r="AE6"/>
  <c r="AP6" s="1"/>
  <c r="AF6"/>
  <c r="AQ6" s="1"/>
  <c r="AG6"/>
  <c r="AR6" s="1"/>
  <c r="AH6"/>
  <c r="AS6" s="1"/>
  <c r="AI6"/>
  <c r="AT6" s="1"/>
  <c r="AJ6"/>
  <c r="AU6" s="1"/>
  <c r="AB18"/>
  <c r="AM18" s="1"/>
  <c r="AC18"/>
  <c r="AN18" s="1"/>
  <c r="AD18"/>
  <c r="AO18" s="1"/>
  <c r="AE18"/>
  <c r="AP18" s="1"/>
  <c r="AF18"/>
  <c r="AQ18" s="1"/>
  <c r="AG18"/>
  <c r="AR18" s="1"/>
  <c r="AH18"/>
  <c r="AS18" s="1"/>
  <c r="AI18"/>
  <c r="AT18" s="1"/>
  <c r="AJ18"/>
  <c r="AU18" s="1"/>
  <c r="AB28"/>
  <c r="AM28" s="1"/>
  <c r="AC28"/>
  <c r="AN28" s="1"/>
  <c r="AD28"/>
  <c r="AO28" s="1"/>
  <c r="AE28"/>
  <c r="AP28" s="1"/>
  <c r="AF28"/>
  <c r="AQ28" s="1"/>
  <c r="AG28"/>
  <c r="AR28" s="1"/>
  <c r="AH28"/>
  <c r="AS28" s="1"/>
  <c r="AI28"/>
  <c r="AT28" s="1"/>
  <c r="AJ28"/>
  <c r="AU28" s="1"/>
  <c r="AB34"/>
  <c r="AM34" s="1"/>
  <c r="AC34"/>
  <c r="AN34" s="1"/>
  <c r="AD34"/>
  <c r="AO34" s="1"/>
  <c r="AE34"/>
  <c r="AP34" s="1"/>
  <c r="AF34"/>
  <c r="AQ34" s="1"/>
  <c r="AG34"/>
  <c r="AR34" s="1"/>
  <c r="AH34"/>
  <c r="AS34" s="1"/>
  <c r="AI34"/>
  <c r="AT34" s="1"/>
  <c r="AJ34"/>
  <c r="AU34" s="1"/>
  <c r="AB45"/>
  <c r="AM45" s="1"/>
  <c r="AC45"/>
  <c r="AN45" s="1"/>
  <c r="AD45"/>
  <c r="AO45" s="1"/>
  <c r="AE45"/>
  <c r="AP45" s="1"/>
  <c r="AF45"/>
  <c r="AQ45" s="1"/>
  <c r="AG45"/>
  <c r="AR45" s="1"/>
  <c r="AH45"/>
  <c r="AS45" s="1"/>
  <c r="AI45"/>
  <c r="AT45" s="1"/>
  <c r="AJ45"/>
  <c r="AU45" s="1"/>
  <c r="AB53"/>
  <c r="AM53" s="1"/>
  <c r="AC53"/>
  <c r="AN53" s="1"/>
  <c r="AD53"/>
  <c r="AO53" s="1"/>
  <c r="AE53"/>
  <c r="AP53" s="1"/>
  <c r="AF53"/>
  <c r="AQ53" s="1"/>
  <c r="AG53"/>
  <c r="AR53" s="1"/>
  <c r="AH53"/>
  <c r="AS53" s="1"/>
  <c r="AI53"/>
  <c r="AT53" s="1"/>
  <c r="AJ53"/>
  <c r="AU53" s="1"/>
  <c r="B69" i="12"/>
  <c r="B68"/>
  <c r="Z13" i="11"/>
  <c r="R6" i="13"/>
  <c r="S6"/>
  <c r="T6"/>
  <c r="U6"/>
  <c r="V6"/>
  <c r="W6"/>
  <c r="X6"/>
  <c r="Y6"/>
  <c r="Q6"/>
  <c r="Z47" i="11" l="1"/>
  <c r="Z15"/>
  <c r="AV53" i="13"/>
  <c r="AV45"/>
  <c r="AV34"/>
  <c r="AV28"/>
  <c r="AV18"/>
  <c r="AV6"/>
  <c r="AK53"/>
  <c r="AK45"/>
  <c r="AK34"/>
  <c r="AK28"/>
  <c r="AK18"/>
  <c r="AK6"/>
  <c r="A55"/>
  <c r="A56"/>
  <c r="A57"/>
  <c r="A54"/>
  <c r="A47"/>
  <c r="A48"/>
  <c r="A49"/>
  <c r="A50"/>
  <c r="A51"/>
  <c r="A52"/>
  <c r="A46"/>
  <c r="A36"/>
  <c r="A37"/>
  <c r="A38"/>
  <c r="A39"/>
  <c r="A40"/>
  <c r="A41"/>
  <c r="A42"/>
  <c r="A43"/>
  <c r="A44"/>
  <c r="A35"/>
  <c r="A30"/>
  <c r="A31"/>
  <c r="A32"/>
  <c r="A33"/>
  <c r="A29"/>
  <c r="A20"/>
  <c r="A21"/>
  <c r="A22"/>
  <c r="A23"/>
  <c r="A24"/>
  <c r="A25"/>
  <c r="A26"/>
  <c r="A27"/>
  <c r="A19"/>
  <c r="A16"/>
  <c r="A17"/>
  <c r="A8"/>
  <c r="A9"/>
  <c r="A10"/>
  <c r="A11"/>
  <c r="A12"/>
  <c r="A13"/>
  <c r="A14"/>
  <c r="A15"/>
  <c r="A7"/>
  <c r="A5"/>
  <c r="G68"/>
  <c r="H68" s="1"/>
  <c r="I68" s="1"/>
  <c r="J68" s="1"/>
  <c r="K68" s="1"/>
  <c r="L68" s="1"/>
  <c r="M68" s="1"/>
  <c r="N68" s="1"/>
  <c r="O68" s="1"/>
  <c r="P68" s="1"/>
  <c r="Q68" s="1"/>
  <c r="R68" s="1"/>
  <c r="U68" s="1"/>
  <c r="V68" s="1"/>
  <c r="W68" s="1"/>
  <c r="X68" s="1"/>
  <c r="Y68" s="1"/>
  <c r="Z68" s="1"/>
  <c r="AA68" s="1"/>
  <c r="AB68" s="1"/>
  <c r="AC68" s="1"/>
  <c r="G67"/>
  <c r="H67" s="1"/>
  <c r="I67" s="1"/>
  <c r="J67" s="1"/>
  <c r="K67" s="1"/>
  <c r="L67" s="1"/>
  <c r="M67" s="1"/>
  <c r="N67" s="1"/>
  <c r="O67" s="1"/>
  <c r="P67" s="1"/>
  <c r="Q67" s="1"/>
  <c r="R67" s="1"/>
  <c r="S67" s="1"/>
  <c r="T67" s="1"/>
  <c r="U67" s="1"/>
  <c r="V67" s="1"/>
  <c r="W67" s="1"/>
  <c r="X67" s="1"/>
  <c r="Y67" s="1"/>
  <c r="Z67" s="1"/>
  <c r="AA67" s="1"/>
  <c r="AB67" s="1"/>
  <c r="AC67" s="1"/>
  <c r="AD67" s="1"/>
  <c r="AE67" s="1"/>
  <c r="F171" i="6" l="1"/>
  <c r="N55" i="12" l="1"/>
  <c r="N56"/>
  <c r="N57"/>
  <c r="N54"/>
  <c r="N47"/>
  <c r="N48"/>
  <c r="N49"/>
  <c r="N50"/>
  <c r="N51"/>
  <c r="N52"/>
  <c r="N46"/>
  <c r="N36"/>
  <c r="N37"/>
  <c r="N38"/>
  <c r="N39"/>
  <c r="N40"/>
  <c r="N41"/>
  <c r="N42"/>
  <c r="N43"/>
  <c r="N44"/>
  <c r="N35"/>
  <c r="N30"/>
  <c r="N31"/>
  <c r="N32"/>
  <c r="N33"/>
  <c r="N29"/>
  <c r="N8"/>
  <c r="N9"/>
  <c r="N10"/>
  <c r="N11"/>
  <c r="N12"/>
  <c r="N13"/>
  <c r="N14"/>
  <c r="N15"/>
  <c r="N16"/>
  <c r="N17"/>
  <c r="N7"/>
  <c r="N5"/>
  <c r="N20"/>
  <c r="N21"/>
  <c r="N22"/>
  <c r="N23"/>
  <c r="N24"/>
  <c r="N25"/>
  <c r="N26"/>
  <c r="N27"/>
  <c r="N19"/>
  <c r="M19"/>
  <c r="O19"/>
  <c r="C53"/>
  <c r="B53"/>
  <c r="C45"/>
  <c r="B45"/>
  <c r="C34"/>
  <c r="B34"/>
  <c r="C28"/>
  <c r="B28"/>
  <c r="C18"/>
  <c r="B18"/>
  <c r="M55"/>
  <c r="O55"/>
  <c r="M48"/>
  <c r="O48"/>
  <c r="M49"/>
  <c r="O49"/>
  <c r="M36"/>
  <c r="O36"/>
  <c r="M37"/>
  <c r="O37"/>
  <c r="M38"/>
  <c r="O38"/>
  <c r="M44"/>
  <c r="O44" s="1"/>
  <c r="M43"/>
  <c r="O43" s="1"/>
  <c r="M42"/>
  <c r="O42" s="1"/>
  <c r="M41"/>
  <c r="O41" s="1"/>
  <c r="M40"/>
  <c r="O40" s="1"/>
  <c r="M39"/>
  <c r="O39" s="1"/>
  <c r="M35"/>
  <c r="O35" s="1"/>
  <c r="P34" s="1"/>
  <c r="M30"/>
  <c r="O30"/>
  <c r="M31"/>
  <c r="O31"/>
  <c r="M24"/>
  <c r="O24"/>
  <c r="M11"/>
  <c r="O11" s="1"/>
  <c r="M5"/>
  <c r="M57"/>
  <c r="O57" s="1"/>
  <c r="M56"/>
  <c r="O56" s="1"/>
  <c r="M54"/>
  <c r="O54" s="1"/>
  <c r="P53" s="1"/>
  <c r="M52"/>
  <c r="O52" s="1"/>
  <c r="M51"/>
  <c r="O51" s="1"/>
  <c r="M50"/>
  <c r="O50" s="1"/>
  <c r="M47"/>
  <c r="O47" s="1"/>
  <c r="M46"/>
  <c r="O46" s="1"/>
  <c r="P45" s="1"/>
  <c r="M33"/>
  <c r="O33" s="1"/>
  <c r="M32"/>
  <c r="O32" s="1"/>
  <c r="M29"/>
  <c r="O29" s="1"/>
  <c r="P28" s="1"/>
  <c r="M27"/>
  <c r="O27" s="1"/>
  <c r="M26"/>
  <c r="O26" s="1"/>
  <c r="M25"/>
  <c r="O25" s="1"/>
  <c r="M23"/>
  <c r="O23" s="1"/>
  <c r="M22"/>
  <c r="O22" s="1"/>
  <c r="M21"/>
  <c r="O21" s="1"/>
  <c r="M20"/>
  <c r="O20" s="1"/>
  <c r="P18" s="1"/>
  <c r="M17"/>
  <c r="O17" s="1"/>
  <c r="M16"/>
  <c r="O16" s="1"/>
  <c r="M15"/>
  <c r="O15" s="1"/>
  <c r="M14"/>
  <c r="O14" s="1"/>
  <c r="M13"/>
  <c r="O13" s="1"/>
  <c r="M12"/>
  <c r="O12" s="1"/>
  <c r="M10"/>
  <c r="O10" s="1"/>
  <c r="M9"/>
  <c r="O9" s="1"/>
  <c r="M8"/>
  <c r="O8" s="1"/>
  <c r="M7"/>
  <c r="O7" s="1"/>
  <c r="P6" s="1"/>
  <c r="O5"/>
  <c r="O60" s="1"/>
  <c r="P4" l="1"/>
  <c r="AQ25" i="11" l="1"/>
  <c r="AR25" s="1"/>
  <c r="AS25" s="1"/>
  <c r="AT25" s="1"/>
  <c r="AU25" s="1"/>
  <c r="AV25" s="1"/>
  <c r="AW25" s="1"/>
  <c r="AX25" s="1"/>
  <c r="AY25" s="1"/>
  <c r="AZ25" s="1"/>
  <c r="BA25" s="1"/>
  <c r="BB25" s="1"/>
  <c r="AQ24"/>
  <c r="AR24" s="1"/>
  <c r="AS24" s="1"/>
  <c r="AT24" s="1"/>
  <c r="AU24" s="1"/>
  <c r="AV24" s="1"/>
  <c r="AW24" s="1"/>
  <c r="AX24" s="1"/>
  <c r="AY24" s="1"/>
  <c r="AZ24" s="1"/>
  <c r="BA24" s="1"/>
  <c r="BB24" s="1"/>
  <c r="BC24" s="1"/>
  <c r="BD24" s="1"/>
  <c r="BE24" s="1"/>
  <c r="BF24" s="1"/>
  <c r="BG24" s="1"/>
  <c r="BH24" s="1"/>
  <c r="BI24" s="1"/>
  <c r="BJ24" s="1"/>
  <c r="BK24" s="1"/>
  <c r="BL24" s="1"/>
  <c r="BM24" s="1"/>
  <c r="BN24" s="1"/>
  <c r="AO129" i="6" l="1"/>
  <c r="AN129"/>
  <c r="AM129"/>
  <c r="AL129"/>
  <c r="AK129"/>
  <c r="AJ129"/>
  <c r="AI129"/>
  <c r="AH129"/>
  <c r="L129"/>
  <c r="C42" i="13" s="1"/>
  <c r="L128" i="6"/>
  <c r="D42" i="13" s="1"/>
  <c r="L127" i="6"/>
  <c r="B42" i="13" s="1"/>
  <c r="L126" i="6"/>
  <c r="C41" i="13" s="1"/>
  <c r="L125" i="6"/>
  <c r="D41" i="13" s="1"/>
  <c r="L124" i="6"/>
  <c r="B41" i="13" s="1"/>
  <c r="AO117" i="6"/>
  <c r="AN117"/>
  <c r="AM117"/>
  <c r="AL117"/>
  <c r="AK117"/>
  <c r="AJ117"/>
  <c r="AI117"/>
  <c r="AH117"/>
  <c r="L117"/>
  <c r="C38" i="13" s="1"/>
  <c r="L116" i="6"/>
  <c r="D38" i="13" s="1"/>
  <c r="L115" i="6"/>
  <c r="B38" i="13" s="1"/>
  <c r="L114" i="6"/>
  <c r="C37" i="13" s="1"/>
  <c r="L113" i="6"/>
  <c r="D37" i="13" s="1"/>
  <c r="L112" i="6"/>
  <c r="B37" i="13" s="1"/>
  <c r="AO54" i="6"/>
  <c r="AN54"/>
  <c r="AM54"/>
  <c r="AL54"/>
  <c r="AK54"/>
  <c r="AJ54"/>
  <c r="AI54"/>
  <c r="AH54"/>
  <c r="L54"/>
  <c r="C15" i="13" s="1"/>
  <c r="L53" i="6"/>
  <c r="D15" i="13" s="1"/>
  <c r="L52" i="6"/>
  <c r="B15" i="13" s="1"/>
  <c r="L51" i="6"/>
  <c r="C14" i="13" s="1"/>
  <c r="L50" i="6"/>
  <c r="D14" i="13" s="1"/>
  <c r="L49" i="6"/>
  <c r="B14" i="13" s="1"/>
  <c r="F22" i="6"/>
  <c r="F21"/>
  <c r="F20"/>
  <c r="F19"/>
  <c r="F18"/>
  <c r="F17"/>
  <c r="F16"/>
  <c r="F15" s="1"/>
  <c r="L164"/>
  <c r="C55" i="13" s="1"/>
  <c r="L163" i="6"/>
  <c r="D55" i="13" s="1"/>
  <c r="L162" i="6"/>
  <c r="B55" i="13" s="1"/>
  <c r="L167" i="6"/>
  <c r="C56" i="13" s="1"/>
  <c r="L166" i="6"/>
  <c r="D56" i="13" s="1"/>
  <c r="L165" i="6"/>
  <c r="B56" i="13" s="1"/>
  <c r="L161" i="6"/>
  <c r="C54" i="13" s="1"/>
  <c r="L160" i="6"/>
  <c r="D54" i="13" s="1"/>
  <c r="L159" i="6"/>
  <c r="B54" i="13" s="1"/>
  <c r="AB53" i="11"/>
  <c r="U53"/>
  <c r="L145" i="6"/>
  <c r="C48" i="13" s="1"/>
  <c r="L144" i="6"/>
  <c r="D48" i="13" s="1"/>
  <c r="L143" i="6"/>
  <c r="B48" i="13" s="1"/>
  <c r="L142" i="6"/>
  <c r="C47" i="13" s="1"/>
  <c r="L141" i="6"/>
  <c r="D47" i="13" s="1"/>
  <c r="L140" i="6"/>
  <c r="B47" i="13" s="1"/>
  <c r="AO120" i="6"/>
  <c r="AN120"/>
  <c r="AM120"/>
  <c r="AL120"/>
  <c r="AK120"/>
  <c r="AJ120"/>
  <c r="AI120"/>
  <c r="AH120"/>
  <c r="L120"/>
  <c r="C39" i="13" s="1"/>
  <c r="L119" i="6"/>
  <c r="D39" i="13" s="1"/>
  <c r="L118" i="6"/>
  <c r="B39" i="13" s="1"/>
  <c r="L111" i="6"/>
  <c r="C36" i="13" s="1"/>
  <c r="L110" i="6"/>
  <c r="D36" i="13" s="1"/>
  <c r="L109" i="6"/>
  <c r="B36" i="13" s="1"/>
  <c r="L123" i="6"/>
  <c r="C40" i="13" s="1"/>
  <c r="L122" i="6"/>
  <c r="D40" i="13" s="1"/>
  <c r="L121" i="6"/>
  <c r="B40" i="13" s="1"/>
  <c r="L82" i="6"/>
  <c r="C25" i="13" s="1"/>
  <c r="L81" i="6"/>
  <c r="D25" i="13" s="1"/>
  <c r="L80" i="6"/>
  <c r="B25" i="13" s="1"/>
  <c r="L170" i="6"/>
  <c r="C57" i="13" s="1"/>
  <c r="L169" i="6"/>
  <c r="D57" i="13" s="1"/>
  <c r="L168" i="6"/>
  <c r="B57" i="13" s="1"/>
  <c r="L157" i="6"/>
  <c r="C52" i="13" s="1"/>
  <c r="L156" i="6"/>
  <c r="D52" i="13" s="1"/>
  <c r="L155" i="6"/>
  <c r="B52" i="13" s="1"/>
  <c r="L154" i="6"/>
  <c r="C51" i="13" s="1"/>
  <c r="L153" i="6"/>
  <c r="D51" i="13" s="1"/>
  <c r="L152" i="6"/>
  <c r="B51" i="13" s="1"/>
  <c r="L151" i="6"/>
  <c r="C50" i="13" s="1"/>
  <c r="L150" i="6"/>
  <c r="D50" i="13" s="1"/>
  <c r="L149" i="6"/>
  <c r="B50" i="13" s="1"/>
  <c r="L148" i="6"/>
  <c r="C49" i="13" s="1"/>
  <c r="L147" i="6"/>
  <c r="D49" i="13" s="1"/>
  <c r="L146" i="6"/>
  <c r="B49" i="13" s="1"/>
  <c r="L139" i="6"/>
  <c r="C46" i="13" s="1"/>
  <c r="L138" i="6"/>
  <c r="D46" i="13" s="1"/>
  <c r="L137" i="6"/>
  <c r="B46" i="13" s="1"/>
  <c r="L135" i="6"/>
  <c r="C44" i="13" s="1"/>
  <c r="L134" i="6"/>
  <c r="D44" i="13" s="1"/>
  <c r="L133" i="6"/>
  <c r="B44" i="13" s="1"/>
  <c r="L132" i="6"/>
  <c r="C43" i="13" s="1"/>
  <c r="L131" i="6"/>
  <c r="D43" i="13" s="1"/>
  <c r="L130" i="6"/>
  <c r="B43" i="13" s="1"/>
  <c r="L108" i="6"/>
  <c r="C35" i="13" s="1"/>
  <c r="L107" i="6"/>
  <c r="D35" i="13" s="1"/>
  <c r="L106" i="6"/>
  <c r="B35" i="13" s="1"/>
  <c r="L104" i="6"/>
  <c r="C33" i="13" s="1"/>
  <c r="L103" i="6"/>
  <c r="D33" i="13" s="1"/>
  <c r="L102" i="6"/>
  <c r="B33" i="13" s="1"/>
  <c r="L101" i="6"/>
  <c r="C32" i="13" s="1"/>
  <c r="L100" i="6"/>
  <c r="D32" i="13" s="1"/>
  <c r="L99" i="6"/>
  <c r="B32" i="13" s="1"/>
  <c r="L98" i="6"/>
  <c r="C31" i="13" s="1"/>
  <c r="L97" i="6"/>
  <c r="D31" i="13" s="1"/>
  <c r="L96" i="6"/>
  <c r="B31" i="13" s="1"/>
  <c r="L95" i="6"/>
  <c r="C30" i="13" s="1"/>
  <c r="L94" i="6"/>
  <c r="D30" i="13" s="1"/>
  <c r="L93" i="6"/>
  <c r="B30" i="13" s="1"/>
  <c r="L92" i="6"/>
  <c r="C29" i="13" s="1"/>
  <c r="L91" i="6"/>
  <c r="D29" i="13" s="1"/>
  <c r="L90" i="6"/>
  <c r="B29" i="13" s="1"/>
  <c r="C27"/>
  <c r="L87" i="6"/>
  <c r="D27" i="13" s="1"/>
  <c r="L86" i="6"/>
  <c r="B27" i="13" s="1"/>
  <c r="L85" i="6"/>
  <c r="C26" i="13" s="1"/>
  <c r="L84" i="6"/>
  <c r="D26" i="13" s="1"/>
  <c r="L83" i="6"/>
  <c r="B26" i="13" s="1"/>
  <c r="L79" i="6"/>
  <c r="C24" i="13" s="1"/>
  <c r="L78" i="6"/>
  <c r="D24" i="13" s="1"/>
  <c r="L77" i="6"/>
  <c r="B24" i="13" s="1"/>
  <c r="L76" i="6"/>
  <c r="C23" i="13" s="1"/>
  <c r="L75" i="6"/>
  <c r="D23" i="13" s="1"/>
  <c r="L74" i="6"/>
  <c r="B23" i="13" s="1"/>
  <c r="L73" i="6"/>
  <c r="C22" i="13" s="1"/>
  <c r="L72" i="6"/>
  <c r="D22" i="13" s="1"/>
  <c r="L71" i="6"/>
  <c r="B22" i="13" s="1"/>
  <c r="L70" i="6"/>
  <c r="C21" i="13" s="1"/>
  <c r="L69" i="6"/>
  <c r="D21" i="13" s="1"/>
  <c r="L68" i="6"/>
  <c r="B21" i="13" s="1"/>
  <c r="L67" i="6"/>
  <c r="C20" i="13" s="1"/>
  <c r="L66" i="6"/>
  <c r="D20" i="13" s="1"/>
  <c r="L65" i="6"/>
  <c r="B20" i="13" s="1"/>
  <c r="L64" i="6"/>
  <c r="C19" i="13" s="1"/>
  <c r="L63" i="6"/>
  <c r="D19" i="13" s="1"/>
  <c r="L62" i="6"/>
  <c r="B19" i="13" s="1"/>
  <c r="L60" i="6"/>
  <c r="C17" i="13" s="1"/>
  <c r="L59" i="6"/>
  <c r="D17" i="13" s="1"/>
  <c r="L58" i="6"/>
  <c r="B17" i="13" s="1"/>
  <c r="L57" i="6"/>
  <c r="C16" i="13" s="1"/>
  <c r="L56" i="6"/>
  <c r="D16" i="13" s="1"/>
  <c r="L55" i="6"/>
  <c r="B16" i="13" s="1"/>
  <c r="L48" i="6"/>
  <c r="C13" i="13" s="1"/>
  <c r="L47" i="6"/>
  <c r="D13" i="13" s="1"/>
  <c r="L46" i="6"/>
  <c r="B13" i="13" s="1"/>
  <c r="L45" i="6"/>
  <c r="C12" i="13" s="1"/>
  <c r="L44" i="6"/>
  <c r="D12" i="13" s="1"/>
  <c r="L43" i="6"/>
  <c r="B12" i="13" s="1"/>
  <c r="L42" i="6"/>
  <c r="C11" i="13" s="1"/>
  <c r="L41" i="6"/>
  <c r="D11" i="13" s="1"/>
  <c r="L40" i="6"/>
  <c r="B11" i="13" s="1"/>
  <c r="C10"/>
  <c r="L38" i="6"/>
  <c r="D10" i="13" s="1"/>
  <c r="L37" i="6"/>
  <c r="B10" i="13" s="1"/>
  <c r="L36" i="6"/>
  <c r="C9" i="13" s="1"/>
  <c r="L35" i="6"/>
  <c r="D9" i="13" s="1"/>
  <c r="L34" i="6"/>
  <c r="B9" i="13" s="1"/>
  <c r="L33" i="6"/>
  <c r="C8" i="13" s="1"/>
  <c r="L32" i="6"/>
  <c r="D8" i="13" s="1"/>
  <c r="L31" i="6"/>
  <c r="B8" i="13" s="1"/>
  <c r="L30" i="6"/>
  <c r="C7" i="13" s="1"/>
  <c r="L29" i="6"/>
  <c r="D7" i="13" s="1"/>
  <c r="L28" i="6"/>
  <c r="B7" i="13" s="1"/>
  <c r="L25" i="6"/>
  <c r="D5" i="13" s="1"/>
  <c r="C5"/>
  <c r="L24" i="6"/>
  <c r="B5" i="13" s="1"/>
  <c r="F5" s="1"/>
  <c r="AY5" l="1"/>
  <c r="AZ5"/>
  <c r="BA5"/>
  <c r="BB5"/>
  <c r="BC5"/>
  <c r="BD5"/>
  <c r="BE5"/>
  <c r="BF5"/>
  <c r="AX5"/>
  <c r="AY7"/>
  <c r="AZ7"/>
  <c r="BA7"/>
  <c r="BB7"/>
  <c r="BC7"/>
  <c r="BD7"/>
  <c r="BE7"/>
  <c r="BF7"/>
  <c r="AX7"/>
  <c r="AY8"/>
  <c r="AZ8"/>
  <c r="BA8"/>
  <c r="BB8"/>
  <c r="BC8"/>
  <c r="BD8"/>
  <c r="BE8"/>
  <c r="BF8"/>
  <c r="AX8"/>
  <c r="AY9"/>
  <c r="AZ9"/>
  <c r="BA9"/>
  <c r="BB9"/>
  <c r="BC9"/>
  <c r="BD9"/>
  <c r="BE9"/>
  <c r="BF9"/>
  <c r="AX9"/>
  <c r="AY10"/>
  <c r="AZ10"/>
  <c r="BA10"/>
  <c r="BB10"/>
  <c r="BC10"/>
  <c r="BD10"/>
  <c r="BE10"/>
  <c r="BF10"/>
  <c r="AX10"/>
  <c r="AY11"/>
  <c r="AZ11"/>
  <c r="BA11"/>
  <c r="BB11"/>
  <c r="BC11"/>
  <c r="BD11"/>
  <c r="BE11"/>
  <c r="BF11"/>
  <c r="AX11"/>
  <c r="AY12"/>
  <c r="AZ12"/>
  <c r="BA12"/>
  <c r="BB12"/>
  <c r="BC12"/>
  <c r="BD12"/>
  <c r="BE12"/>
  <c r="BF12"/>
  <c r="AX12"/>
  <c r="AY13"/>
  <c r="AZ13"/>
  <c r="BA13"/>
  <c r="BB13"/>
  <c r="BC13"/>
  <c r="BD13"/>
  <c r="BE13"/>
  <c r="BF13"/>
  <c r="AX13"/>
  <c r="AY16"/>
  <c r="AZ16"/>
  <c r="BA16"/>
  <c r="BB16"/>
  <c r="BC16"/>
  <c r="BD16"/>
  <c r="BE16"/>
  <c r="BF16"/>
  <c r="AX16"/>
  <c r="AY17"/>
  <c r="AZ17"/>
  <c r="BA17"/>
  <c r="BB17"/>
  <c r="BC17"/>
  <c r="BD17"/>
  <c r="BE17"/>
  <c r="BF17"/>
  <c r="AX17"/>
  <c r="AY19"/>
  <c r="AZ19"/>
  <c r="BA19"/>
  <c r="BB19"/>
  <c r="BC19"/>
  <c r="BD19"/>
  <c r="BE19"/>
  <c r="BF19"/>
  <c r="AX19"/>
  <c r="AY20"/>
  <c r="AZ20"/>
  <c r="BA20"/>
  <c r="BB20"/>
  <c r="BC20"/>
  <c r="BD20"/>
  <c r="BE20"/>
  <c r="BF20"/>
  <c r="AX20"/>
  <c r="AY21"/>
  <c r="AZ21"/>
  <c r="BA21"/>
  <c r="BB21"/>
  <c r="BC21"/>
  <c r="BD21"/>
  <c r="BE21"/>
  <c r="BF21"/>
  <c r="AX21"/>
  <c r="AY22"/>
  <c r="AZ22"/>
  <c r="BA22"/>
  <c r="BB22"/>
  <c r="BC22"/>
  <c r="BD22"/>
  <c r="BE22"/>
  <c r="BF22"/>
  <c r="AX22"/>
  <c r="AY23"/>
  <c r="AZ23"/>
  <c r="BA23"/>
  <c r="BB23"/>
  <c r="BC23"/>
  <c r="BD23"/>
  <c r="BE23"/>
  <c r="BF23"/>
  <c r="AX23"/>
  <c r="AY24"/>
  <c r="AZ24"/>
  <c r="BA24"/>
  <c r="BB24"/>
  <c r="BC24"/>
  <c r="BD24"/>
  <c r="BE24"/>
  <c r="BF24"/>
  <c r="AX24"/>
  <c r="AY26"/>
  <c r="AZ26"/>
  <c r="BA26"/>
  <c r="BB26"/>
  <c r="BC26"/>
  <c r="BD26"/>
  <c r="BE26"/>
  <c r="BF26"/>
  <c r="AX26"/>
  <c r="AY27"/>
  <c r="AZ27"/>
  <c r="BA27"/>
  <c r="BB27"/>
  <c r="BC27"/>
  <c r="BD27"/>
  <c r="BE27"/>
  <c r="BF27"/>
  <c r="AX27"/>
  <c r="AY29"/>
  <c r="AZ29"/>
  <c r="BA29"/>
  <c r="BB29"/>
  <c r="BC29"/>
  <c r="BD29"/>
  <c r="BE29"/>
  <c r="BF29"/>
  <c r="AX29"/>
  <c r="AY30"/>
  <c r="AZ30"/>
  <c r="BA30"/>
  <c r="BB30"/>
  <c r="BC30"/>
  <c r="BD30"/>
  <c r="BE30"/>
  <c r="BF30"/>
  <c r="AX30"/>
  <c r="AY31"/>
  <c r="AZ31"/>
  <c r="BA31"/>
  <c r="BB31"/>
  <c r="BC31"/>
  <c r="BD31"/>
  <c r="BE31"/>
  <c r="BF31"/>
  <c r="AX31"/>
  <c r="AY32"/>
  <c r="AZ32"/>
  <c r="BA32"/>
  <c r="BB32"/>
  <c r="BC32"/>
  <c r="BD32"/>
  <c r="BE32"/>
  <c r="BF32"/>
  <c r="AX32"/>
  <c r="AY33"/>
  <c r="AZ33"/>
  <c r="BA33"/>
  <c r="BB33"/>
  <c r="BC33"/>
  <c r="BD33"/>
  <c r="BE33"/>
  <c r="BF33"/>
  <c r="AX33"/>
  <c r="AY35"/>
  <c r="AZ35"/>
  <c r="BA35"/>
  <c r="BB35"/>
  <c r="BC35"/>
  <c r="BD35"/>
  <c r="BE35"/>
  <c r="BF35"/>
  <c r="AX35"/>
  <c r="AY43"/>
  <c r="AZ43"/>
  <c r="BA43"/>
  <c r="BB43"/>
  <c r="BC43"/>
  <c r="BD43"/>
  <c r="BE43"/>
  <c r="BF43"/>
  <c r="AX43"/>
  <c r="AY44"/>
  <c r="AZ44"/>
  <c r="BA44"/>
  <c r="BB44"/>
  <c r="BC44"/>
  <c r="BD44"/>
  <c r="BE44"/>
  <c r="BF44"/>
  <c r="AX44"/>
  <c r="AY46"/>
  <c r="AZ46"/>
  <c r="BA46"/>
  <c r="BB46"/>
  <c r="BC46"/>
  <c r="BD46"/>
  <c r="BE46"/>
  <c r="BF46"/>
  <c r="AX46"/>
  <c r="AY49"/>
  <c r="AZ49"/>
  <c r="BA49"/>
  <c r="BB49"/>
  <c r="BC49"/>
  <c r="BD49"/>
  <c r="BE49"/>
  <c r="BF49"/>
  <c r="AX49"/>
  <c r="AY50"/>
  <c r="AZ50"/>
  <c r="BA50"/>
  <c r="BB50"/>
  <c r="BC50"/>
  <c r="BD50"/>
  <c r="BE50"/>
  <c r="BF50"/>
  <c r="AX50"/>
  <c r="AY51"/>
  <c r="AZ51"/>
  <c r="BA51"/>
  <c r="BB51"/>
  <c r="BC51"/>
  <c r="BD51"/>
  <c r="BE51"/>
  <c r="BF51"/>
  <c r="AX51"/>
  <c r="AY52"/>
  <c r="AZ52"/>
  <c r="BA52"/>
  <c r="BB52"/>
  <c r="BC52"/>
  <c r="BD52"/>
  <c r="BE52"/>
  <c r="BF52"/>
  <c r="AX52"/>
  <c r="AY57"/>
  <c r="AZ57"/>
  <c r="BA57"/>
  <c r="BB57"/>
  <c r="BC57"/>
  <c r="BD57"/>
  <c r="BE57"/>
  <c r="BF57"/>
  <c r="AX57"/>
  <c r="AY25"/>
  <c r="AZ25"/>
  <c r="BA25"/>
  <c r="BB25"/>
  <c r="BC25"/>
  <c r="BD25"/>
  <c r="BE25"/>
  <c r="BF25"/>
  <c r="AX25"/>
  <c r="AY40"/>
  <c r="AZ40"/>
  <c r="BA40"/>
  <c r="BB40"/>
  <c r="BC40"/>
  <c r="BD40"/>
  <c r="BE40"/>
  <c r="BF40"/>
  <c r="AX40"/>
  <c r="AY36"/>
  <c r="AZ36"/>
  <c r="BA36"/>
  <c r="BB36"/>
  <c r="BC36"/>
  <c r="BD36"/>
  <c r="BE36"/>
  <c r="BF36"/>
  <c r="AX36"/>
  <c r="AY39"/>
  <c r="AZ39"/>
  <c r="BA39"/>
  <c r="BB39"/>
  <c r="BC39"/>
  <c r="BD39"/>
  <c r="BE39"/>
  <c r="BF39"/>
  <c r="AX39"/>
  <c r="AY47"/>
  <c r="AZ47"/>
  <c r="BA47"/>
  <c r="BB47"/>
  <c r="BC47"/>
  <c r="BD47"/>
  <c r="BE47"/>
  <c r="BF47"/>
  <c r="AX47"/>
  <c r="AY48"/>
  <c r="AZ48"/>
  <c r="BA48"/>
  <c r="BB48"/>
  <c r="BC48"/>
  <c r="BD48"/>
  <c r="BE48"/>
  <c r="BF48"/>
  <c r="AX48"/>
  <c r="AY54"/>
  <c r="AZ54"/>
  <c r="BA54"/>
  <c r="BB54"/>
  <c r="BC54"/>
  <c r="BD54"/>
  <c r="BE54"/>
  <c r="BF54"/>
  <c r="AX54"/>
  <c r="AY56"/>
  <c r="AZ56"/>
  <c r="BA56"/>
  <c r="BB56"/>
  <c r="BC56"/>
  <c r="BD56"/>
  <c r="BE56"/>
  <c r="BF56"/>
  <c r="AX56"/>
  <c r="AY55"/>
  <c r="AZ55"/>
  <c r="BA55"/>
  <c r="BB55"/>
  <c r="BC55"/>
  <c r="BD55"/>
  <c r="BE55"/>
  <c r="BF55"/>
  <c r="AX55"/>
  <c r="AY14"/>
  <c r="AZ14"/>
  <c r="BA14"/>
  <c r="BB14"/>
  <c r="BC14"/>
  <c r="BD14"/>
  <c r="BE14"/>
  <c r="BF14"/>
  <c r="AX14"/>
  <c r="AY15"/>
  <c r="AZ15"/>
  <c r="BA15"/>
  <c r="BB15"/>
  <c r="BC15"/>
  <c r="BD15"/>
  <c r="BE15"/>
  <c r="BF15"/>
  <c r="AX15"/>
  <c r="AY37"/>
  <c r="AZ37"/>
  <c r="BA37"/>
  <c r="BB37"/>
  <c r="BC37"/>
  <c r="BD37"/>
  <c r="BE37"/>
  <c r="BF37"/>
  <c r="AX37"/>
  <c r="AY38"/>
  <c r="AZ38"/>
  <c r="BA38"/>
  <c r="BB38"/>
  <c r="BC38"/>
  <c r="BD38"/>
  <c r="BE38"/>
  <c r="BF38"/>
  <c r="AX38"/>
  <c r="AY41"/>
  <c r="AZ41"/>
  <c r="BA41"/>
  <c r="BB41"/>
  <c r="BC41"/>
  <c r="BD41"/>
  <c r="BE41"/>
  <c r="BF41"/>
  <c r="AX41"/>
  <c r="AY42"/>
  <c r="AZ42"/>
  <c r="BA42"/>
  <c r="BB42"/>
  <c r="BC42"/>
  <c r="BD42"/>
  <c r="BE42"/>
  <c r="BF42"/>
  <c r="AX42"/>
  <c r="AB5"/>
  <c r="AM5" s="1"/>
  <c r="BQ7"/>
  <c r="BP7"/>
  <c r="BO7"/>
  <c r="BN7"/>
  <c r="BM7"/>
  <c r="BL7"/>
  <c r="BK7"/>
  <c r="BJ7"/>
  <c r="BQ8"/>
  <c r="BP8"/>
  <c r="BO8"/>
  <c r="BN8"/>
  <c r="BM8"/>
  <c r="BL8"/>
  <c r="BK8"/>
  <c r="BJ8"/>
  <c r="BQ9"/>
  <c r="BP9"/>
  <c r="BO9"/>
  <c r="BN9"/>
  <c r="BM9"/>
  <c r="BL9"/>
  <c r="BK9"/>
  <c r="BJ9"/>
  <c r="BQ10"/>
  <c r="BP10"/>
  <c r="BO10"/>
  <c r="BN10"/>
  <c r="BM10"/>
  <c r="BL10"/>
  <c r="BK10"/>
  <c r="BJ10"/>
  <c r="BQ11"/>
  <c r="BP11"/>
  <c r="BO11"/>
  <c r="BN11"/>
  <c r="BM11"/>
  <c r="BL11"/>
  <c r="BK11"/>
  <c r="BJ11"/>
  <c r="BQ12"/>
  <c r="BP12"/>
  <c r="BO12"/>
  <c r="BN12"/>
  <c r="BM12"/>
  <c r="BL12"/>
  <c r="BK12"/>
  <c r="BJ12"/>
  <c r="BQ13"/>
  <c r="BP13"/>
  <c r="BO13"/>
  <c r="BN13"/>
  <c r="BM13"/>
  <c r="BL13"/>
  <c r="BK13"/>
  <c r="BJ13"/>
  <c r="BQ16"/>
  <c r="BP16"/>
  <c r="BO16"/>
  <c r="BN16"/>
  <c r="BM16"/>
  <c r="BL16"/>
  <c r="BK16"/>
  <c r="BJ16"/>
  <c r="BQ17"/>
  <c r="BP17"/>
  <c r="BO17"/>
  <c r="BN17"/>
  <c r="BM17"/>
  <c r="BL17"/>
  <c r="BK17"/>
  <c r="BJ17"/>
  <c r="BQ19"/>
  <c r="BP19"/>
  <c r="BO19"/>
  <c r="BN19"/>
  <c r="BM19"/>
  <c r="BL19"/>
  <c r="BK19"/>
  <c r="BJ19"/>
  <c r="BQ20"/>
  <c r="BP20"/>
  <c r="BO20"/>
  <c r="BN20"/>
  <c r="BM20"/>
  <c r="BL20"/>
  <c r="BK20"/>
  <c r="BJ20"/>
  <c r="BQ21"/>
  <c r="BP21"/>
  <c r="BO21"/>
  <c r="BN21"/>
  <c r="BM21"/>
  <c r="BL21"/>
  <c r="BK21"/>
  <c r="BJ21"/>
  <c r="BQ22"/>
  <c r="BP22"/>
  <c r="BO22"/>
  <c r="BN22"/>
  <c r="BM22"/>
  <c r="BL22"/>
  <c r="BK22"/>
  <c r="BJ22"/>
  <c r="BQ23"/>
  <c r="BP23"/>
  <c r="BO23"/>
  <c r="BN23"/>
  <c r="BM23"/>
  <c r="BL23"/>
  <c r="BK23"/>
  <c r="BJ23"/>
  <c r="BQ24"/>
  <c r="BP24"/>
  <c r="BO24"/>
  <c r="BN24"/>
  <c r="BM24"/>
  <c r="BL24"/>
  <c r="BK24"/>
  <c r="BJ24"/>
  <c r="BQ26"/>
  <c r="BP26"/>
  <c r="BO26"/>
  <c r="BN26"/>
  <c r="BM26"/>
  <c r="BL26"/>
  <c r="BK26"/>
  <c r="BJ26"/>
  <c r="BQ27"/>
  <c r="BP27"/>
  <c r="BO27"/>
  <c r="BN27"/>
  <c r="BM27"/>
  <c r="BL27"/>
  <c r="BK27"/>
  <c r="BJ27"/>
  <c r="BQ29"/>
  <c r="BP29"/>
  <c r="BO29"/>
  <c r="BN29"/>
  <c r="BM29"/>
  <c r="BL29"/>
  <c r="BK29"/>
  <c r="BJ29"/>
  <c r="BQ30"/>
  <c r="BP30"/>
  <c r="BO30"/>
  <c r="BN30"/>
  <c r="BM30"/>
  <c r="BL30"/>
  <c r="BK30"/>
  <c r="BJ30"/>
  <c r="BQ31"/>
  <c r="BP31"/>
  <c r="BO31"/>
  <c r="BN31"/>
  <c r="BM31"/>
  <c r="BL31"/>
  <c r="BK31"/>
  <c r="BJ31"/>
  <c r="BQ32"/>
  <c r="BP32"/>
  <c r="BO32"/>
  <c r="BN32"/>
  <c r="BM32"/>
  <c r="BL32"/>
  <c r="BK32"/>
  <c r="BJ32"/>
  <c r="BQ33"/>
  <c r="BP33"/>
  <c r="BO33"/>
  <c r="BN33"/>
  <c r="BM33"/>
  <c r="BL33"/>
  <c r="BK33"/>
  <c r="BJ33"/>
  <c r="BQ35"/>
  <c r="BP35"/>
  <c r="BO35"/>
  <c r="BN35"/>
  <c r="BM35"/>
  <c r="BL35"/>
  <c r="BK35"/>
  <c r="BJ35"/>
  <c r="BQ43"/>
  <c r="BP43"/>
  <c r="BO43"/>
  <c r="BN43"/>
  <c r="BM43"/>
  <c r="BL43"/>
  <c r="BK43"/>
  <c r="BJ43"/>
  <c r="BQ44"/>
  <c r="BP44"/>
  <c r="BO44"/>
  <c r="BN44"/>
  <c r="BM44"/>
  <c r="BL44"/>
  <c r="BK44"/>
  <c r="BJ44"/>
  <c r="BQ46"/>
  <c r="BP46"/>
  <c r="BO46"/>
  <c r="BN46"/>
  <c r="BM46"/>
  <c r="BL46"/>
  <c r="BK46"/>
  <c r="BJ46"/>
  <c r="BQ49"/>
  <c r="BP49"/>
  <c r="BO49"/>
  <c r="BN49"/>
  <c r="BM49"/>
  <c r="BL49"/>
  <c r="BK49"/>
  <c r="BJ49"/>
  <c r="BQ50"/>
  <c r="BP50"/>
  <c r="BO50"/>
  <c r="BN50"/>
  <c r="BM50"/>
  <c r="BL50"/>
  <c r="BK50"/>
  <c r="BJ50"/>
  <c r="BQ51"/>
  <c r="BP51"/>
  <c r="BO51"/>
  <c r="BN51"/>
  <c r="BM51"/>
  <c r="BL51"/>
  <c r="BK51"/>
  <c r="BJ51"/>
  <c r="BQ52"/>
  <c r="BP52"/>
  <c r="BO52"/>
  <c r="BN52"/>
  <c r="BM52"/>
  <c r="BL52"/>
  <c r="BK52"/>
  <c r="BJ52"/>
  <c r="BQ57"/>
  <c r="BP57"/>
  <c r="BO57"/>
  <c r="BN57"/>
  <c r="BM57"/>
  <c r="BL57"/>
  <c r="BK57"/>
  <c r="BJ57"/>
  <c r="BQ25"/>
  <c r="BP25"/>
  <c r="BO25"/>
  <c r="BN25"/>
  <c r="BM25"/>
  <c r="BL25"/>
  <c r="BK25"/>
  <c r="BJ25"/>
  <c r="BQ40"/>
  <c r="BP40"/>
  <c r="BO40"/>
  <c r="BN40"/>
  <c r="BM40"/>
  <c r="BL40"/>
  <c r="BK40"/>
  <c r="BJ40"/>
  <c r="BQ36"/>
  <c r="BP36"/>
  <c r="BO36"/>
  <c r="BN36"/>
  <c r="BM36"/>
  <c r="BL36"/>
  <c r="BK36"/>
  <c r="BJ36"/>
  <c r="BQ39"/>
  <c r="BP39"/>
  <c r="BO39"/>
  <c r="BN39"/>
  <c r="BM39"/>
  <c r="BL39"/>
  <c r="BK39"/>
  <c r="BJ39"/>
  <c r="BQ47"/>
  <c r="BP47"/>
  <c r="BO47"/>
  <c r="BN47"/>
  <c r="BM47"/>
  <c r="BL47"/>
  <c r="BK47"/>
  <c r="BJ47"/>
  <c r="BQ48"/>
  <c r="BP48"/>
  <c r="BO48"/>
  <c r="BN48"/>
  <c r="BM48"/>
  <c r="BL48"/>
  <c r="BK48"/>
  <c r="BJ48"/>
  <c r="BQ54"/>
  <c r="BP54"/>
  <c r="BO54"/>
  <c r="BN54"/>
  <c r="BM54"/>
  <c r="BL54"/>
  <c r="BK54"/>
  <c r="BJ54"/>
  <c r="BQ56"/>
  <c r="BP56"/>
  <c r="BO56"/>
  <c r="BN56"/>
  <c r="BM56"/>
  <c r="BL56"/>
  <c r="BK56"/>
  <c r="BJ56"/>
  <c r="BQ55"/>
  <c r="BP55"/>
  <c r="BO55"/>
  <c r="BN55"/>
  <c r="BM55"/>
  <c r="BL55"/>
  <c r="BK55"/>
  <c r="BJ55"/>
  <c r="BQ14"/>
  <c r="BP14"/>
  <c r="BO14"/>
  <c r="BN14"/>
  <c r="BM14"/>
  <c r="BL14"/>
  <c r="BK14"/>
  <c r="BJ14"/>
  <c r="BQ15"/>
  <c r="BP15"/>
  <c r="BO15"/>
  <c r="BN15"/>
  <c r="BM15"/>
  <c r="BL15"/>
  <c r="BK15"/>
  <c r="BJ15"/>
  <c r="BQ37"/>
  <c r="BP37"/>
  <c r="BO37"/>
  <c r="BN37"/>
  <c r="BM37"/>
  <c r="BL37"/>
  <c r="BK37"/>
  <c r="BJ37"/>
  <c r="BQ38"/>
  <c r="BP38"/>
  <c r="BO38"/>
  <c r="BN38"/>
  <c r="BM38"/>
  <c r="BL38"/>
  <c r="BK38"/>
  <c r="BJ38"/>
  <c r="BQ41"/>
  <c r="BP41"/>
  <c r="BO41"/>
  <c r="BN41"/>
  <c r="BM41"/>
  <c r="BL41"/>
  <c r="BK41"/>
  <c r="BJ41"/>
  <c r="BQ42"/>
  <c r="BP42"/>
  <c r="BO42"/>
  <c r="BN42"/>
  <c r="BM42"/>
  <c r="BL42"/>
  <c r="BK42"/>
  <c r="BJ42"/>
  <c r="G5"/>
  <c r="H5"/>
  <c r="I5"/>
  <c r="J5"/>
  <c r="K5"/>
  <c r="L5"/>
  <c r="M5"/>
  <c r="N5"/>
  <c r="F7"/>
  <c r="G7"/>
  <c r="R7" s="1"/>
  <c r="H7"/>
  <c r="S7" s="1"/>
  <c r="I7"/>
  <c r="T7" s="1"/>
  <c r="J7"/>
  <c r="U7" s="1"/>
  <c r="K7"/>
  <c r="V7" s="1"/>
  <c r="L7"/>
  <c r="W7" s="1"/>
  <c r="M7"/>
  <c r="X7" s="1"/>
  <c r="N7"/>
  <c r="Y7" s="1"/>
  <c r="F8"/>
  <c r="G8"/>
  <c r="R8" s="1"/>
  <c r="H8"/>
  <c r="S8" s="1"/>
  <c r="I8"/>
  <c r="T8" s="1"/>
  <c r="J8"/>
  <c r="U8" s="1"/>
  <c r="K8"/>
  <c r="V8" s="1"/>
  <c r="L8"/>
  <c r="W8" s="1"/>
  <c r="M8"/>
  <c r="X8" s="1"/>
  <c r="N8"/>
  <c r="Y8" s="1"/>
  <c r="F9"/>
  <c r="G9"/>
  <c r="R9" s="1"/>
  <c r="H9"/>
  <c r="S9" s="1"/>
  <c r="I9"/>
  <c r="T9" s="1"/>
  <c r="J9"/>
  <c r="U9" s="1"/>
  <c r="K9"/>
  <c r="V9" s="1"/>
  <c r="L9"/>
  <c r="W9" s="1"/>
  <c r="M9"/>
  <c r="X9" s="1"/>
  <c r="N9"/>
  <c r="Y9" s="1"/>
  <c r="F10"/>
  <c r="G10"/>
  <c r="R10" s="1"/>
  <c r="H10"/>
  <c r="S10" s="1"/>
  <c r="I10"/>
  <c r="T10" s="1"/>
  <c r="J10"/>
  <c r="U10" s="1"/>
  <c r="K10"/>
  <c r="V10" s="1"/>
  <c r="L10"/>
  <c r="W10" s="1"/>
  <c r="M10"/>
  <c r="X10" s="1"/>
  <c r="N10"/>
  <c r="Y10" s="1"/>
  <c r="F11"/>
  <c r="G11"/>
  <c r="R11" s="1"/>
  <c r="H11"/>
  <c r="S11" s="1"/>
  <c r="I11"/>
  <c r="T11" s="1"/>
  <c r="J11"/>
  <c r="U11" s="1"/>
  <c r="K11"/>
  <c r="V11" s="1"/>
  <c r="L11"/>
  <c r="W11" s="1"/>
  <c r="M11"/>
  <c r="X11" s="1"/>
  <c r="N11"/>
  <c r="Y11" s="1"/>
  <c r="F12"/>
  <c r="G12"/>
  <c r="R12" s="1"/>
  <c r="H12"/>
  <c r="S12" s="1"/>
  <c r="I12"/>
  <c r="T12" s="1"/>
  <c r="J12"/>
  <c r="U12" s="1"/>
  <c r="K12"/>
  <c r="V12" s="1"/>
  <c r="L12"/>
  <c r="W12" s="1"/>
  <c r="M12"/>
  <c r="X12" s="1"/>
  <c r="N12"/>
  <c r="Y12" s="1"/>
  <c r="F13"/>
  <c r="G13"/>
  <c r="R13" s="1"/>
  <c r="H13"/>
  <c r="S13" s="1"/>
  <c r="I13"/>
  <c r="T13" s="1"/>
  <c r="J13"/>
  <c r="U13" s="1"/>
  <c r="K13"/>
  <c r="V13" s="1"/>
  <c r="L13"/>
  <c r="W13" s="1"/>
  <c r="M13"/>
  <c r="X13" s="1"/>
  <c r="N13"/>
  <c r="Y13" s="1"/>
  <c r="F16"/>
  <c r="G16"/>
  <c r="R16" s="1"/>
  <c r="H16"/>
  <c r="S16" s="1"/>
  <c r="I16"/>
  <c r="T16" s="1"/>
  <c r="J16"/>
  <c r="U16" s="1"/>
  <c r="K16"/>
  <c r="V16" s="1"/>
  <c r="L16"/>
  <c r="W16" s="1"/>
  <c r="M16"/>
  <c r="X16" s="1"/>
  <c r="N16"/>
  <c r="Y16" s="1"/>
  <c r="F17"/>
  <c r="G17"/>
  <c r="R17" s="1"/>
  <c r="H17"/>
  <c r="S17" s="1"/>
  <c r="I17"/>
  <c r="T17" s="1"/>
  <c r="J17"/>
  <c r="U17" s="1"/>
  <c r="K17"/>
  <c r="V17" s="1"/>
  <c r="L17"/>
  <c r="W17" s="1"/>
  <c r="M17"/>
  <c r="X17" s="1"/>
  <c r="N17"/>
  <c r="Y17" s="1"/>
  <c r="F19"/>
  <c r="G19"/>
  <c r="R19" s="1"/>
  <c r="H19"/>
  <c r="S19" s="1"/>
  <c r="I19"/>
  <c r="T19" s="1"/>
  <c r="J19"/>
  <c r="U19" s="1"/>
  <c r="K19"/>
  <c r="V19" s="1"/>
  <c r="L19"/>
  <c r="W19" s="1"/>
  <c r="M19"/>
  <c r="X19" s="1"/>
  <c r="N19"/>
  <c r="Y19" s="1"/>
  <c r="F20"/>
  <c r="G20"/>
  <c r="R20" s="1"/>
  <c r="H20"/>
  <c r="S20" s="1"/>
  <c r="I20"/>
  <c r="T20" s="1"/>
  <c r="J20"/>
  <c r="U20" s="1"/>
  <c r="K20"/>
  <c r="V20" s="1"/>
  <c r="L20"/>
  <c r="W20" s="1"/>
  <c r="M20"/>
  <c r="X20" s="1"/>
  <c r="N20"/>
  <c r="Y20" s="1"/>
  <c r="F21"/>
  <c r="G21"/>
  <c r="R21" s="1"/>
  <c r="H21"/>
  <c r="S21" s="1"/>
  <c r="I21"/>
  <c r="T21" s="1"/>
  <c r="J21"/>
  <c r="U21" s="1"/>
  <c r="K21"/>
  <c r="V21" s="1"/>
  <c r="L21"/>
  <c r="W21" s="1"/>
  <c r="M21"/>
  <c r="X21" s="1"/>
  <c r="N21"/>
  <c r="Y21" s="1"/>
  <c r="F22"/>
  <c r="G22"/>
  <c r="R22" s="1"/>
  <c r="H22"/>
  <c r="S22" s="1"/>
  <c r="I22"/>
  <c r="T22" s="1"/>
  <c r="J22"/>
  <c r="U22" s="1"/>
  <c r="K22"/>
  <c r="V22" s="1"/>
  <c r="L22"/>
  <c r="W22" s="1"/>
  <c r="M22"/>
  <c r="X22" s="1"/>
  <c r="N22"/>
  <c r="Y22" s="1"/>
  <c r="F23"/>
  <c r="G23"/>
  <c r="R23" s="1"/>
  <c r="H23"/>
  <c r="S23" s="1"/>
  <c r="I23"/>
  <c r="T23" s="1"/>
  <c r="J23"/>
  <c r="U23" s="1"/>
  <c r="K23"/>
  <c r="V23" s="1"/>
  <c r="L23"/>
  <c r="W23" s="1"/>
  <c r="M23"/>
  <c r="X23" s="1"/>
  <c r="N23"/>
  <c r="Y23" s="1"/>
  <c r="F24"/>
  <c r="G24"/>
  <c r="R24" s="1"/>
  <c r="H24"/>
  <c r="S24" s="1"/>
  <c r="I24"/>
  <c r="T24" s="1"/>
  <c r="J24"/>
  <c r="U24" s="1"/>
  <c r="K24"/>
  <c r="V24" s="1"/>
  <c r="L24"/>
  <c r="W24" s="1"/>
  <c r="M24"/>
  <c r="X24" s="1"/>
  <c r="N24"/>
  <c r="Y24" s="1"/>
  <c r="F26"/>
  <c r="G26"/>
  <c r="R26" s="1"/>
  <c r="H26"/>
  <c r="S26" s="1"/>
  <c r="I26"/>
  <c r="T26" s="1"/>
  <c r="J26"/>
  <c r="U26" s="1"/>
  <c r="K26"/>
  <c r="V26" s="1"/>
  <c r="L26"/>
  <c r="W26" s="1"/>
  <c r="M26"/>
  <c r="X26" s="1"/>
  <c r="N26"/>
  <c r="Y26" s="1"/>
  <c r="F27"/>
  <c r="G27"/>
  <c r="R27" s="1"/>
  <c r="H27"/>
  <c r="S27" s="1"/>
  <c r="I27"/>
  <c r="T27" s="1"/>
  <c r="J27"/>
  <c r="U27" s="1"/>
  <c r="K27"/>
  <c r="V27" s="1"/>
  <c r="L27"/>
  <c r="W27" s="1"/>
  <c r="M27"/>
  <c r="X27" s="1"/>
  <c r="N27"/>
  <c r="Y27" s="1"/>
  <c r="F29"/>
  <c r="G29"/>
  <c r="R29" s="1"/>
  <c r="H29"/>
  <c r="S29" s="1"/>
  <c r="I29"/>
  <c r="T29" s="1"/>
  <c r="J29"/>
  <c r="U29" s="1"/>
  <c r="K29"/>
  <c r="V29" s="1"/>
  <c r="L29"/>
  <c r="W29" s="1"/>
  <c r="M29"/>
  <c r="X29" s="1"/>
  <c r="N29"/>
  <c r="Y29" s="1"/>
  <c r="F30"/>
  <c r="G30"/>
  <c r="R30" s="1"/>
  <c r="H30"/>
  <c r="S30" s="1"/>
  <c r="I30"/>
  <c r="T30" s="1"/>
  <c r="J30"/>
  <c r="U30" s="1"/>
  <c r="K30"/>
  <c r="V30" s="1"/>
  <c r="L30"/>
  <c r="W30" s="1"/>
  <c r="M30"/>
  <c r="X30" s="1"/>
  <c r="N30"/>
  <c r="Y30" s="1"/>
  <c r="F31"/>
  <c r="G31"/>
  <c r="R31" s="1"/>
  <c r="H31"/>
  <c r="S31" s="1"/>
  <c r="I31"/>
  <c r="T31" s="1"/>
  <c r="J31"/>
  <c r="U31" s="1"/>
  <c r="K31"/>
  <c r="V31" s="1"/>
  <c r="L31"/>
  <c r="W31" s="1"/>
  <c r="M31"/>
  <c r="X31" s="1"/>
  <c r="N31"/>
  <c r="Y31" s="1"/>
  <c r="F32"/>
  <c r="G32"/>
  <c r="R32" s="1"/>
  <c r="H32"/>
  <c r="S32" s="1"/>
  <c r="I32"/>
  <c r="T32" s="1"/>
  <c r="J32"/>
  <c r="U32" s="1"/>
  <c r="K32"/>
  <c r="V32" s="1"/>
  <c r="L32"/>
  <c r="W32" s="1"/>
  <c r="M32"/>
  <c r="X32" s="1"/>
  <c r="N32"/>
  <c r="Y32" s="1"/>
  <c r="F33"/>
  <c r="G33"/>
  <c r="R33" s="1"/>
  <c r="H33"/>
  <c r="S33" s="1"/>
  <c r="I33"/>
  <c r="T33" s="1"/>
  <c r="J33"/>
  <c r="U33" s="1"/>
  <c r="K33"/>
  <c r="V33" s="1"/>
  <c r="L33"/>
  <c r="W33" s="1"/>
  <c r="M33"/>
  <c r="X33" s="1"/>
  <c r="N33"/>
  <c r="Y33" s="1"/>
  <c r="F35"/>
  <c r="G35"/>
  <c r="R35" s="1"/>
  <c r="H35"/>
  <c r="S35" s="1"/>
  <c r="I35"/>
  <c r="T35" s="1"/>
  <c r="J35"/>
  <c r="U35" s="1"/>
  <c r="K35"/>
  <c r="V35" s="1"/>
  <c r="L35"/>
  <c r="W35" s="1"/>
  <c r="M35"/>
  <c r="X35" s="1"/>
  <c r="N35"/>
  <c r="Y35" s="1"/>
  <c r="F43"/>
  <c r="G43"/>
  <c r="R43" s="1"/>
  <c r="H43"/>
  <c r="S43" s="1"/>
  <c r="I43"/>
  <c r="T43" s="1"/>
  <c r="J43"/>
  <c r="U43" s="1"/>
  <c r="K43"/>
  <c r="V43" s="1"/>
  <c r="L43"/>
  <c r="W43" s="1"/>
  <c r="M43"/>
  <c r="X43" s="1"/>
  <c r="N43"/>
  <c r="Y43" s="1"/>
  <c r="F44"/>
  <c r="G44"/>
  <c r="R44" s="1"/>
  <c r="H44"/>
  <c r="S44" s="1"/>
  <c r="I44"/>
  <c r="T44" s="1"/>
  <c r="J44"/>
  <c r="U44" s="1"/>
  <c r="K44"/>
  <c r="V44" s="1"/>
  <c r="L44"/>
  <c r="W44" s="1"/>
  <c r="M44"/>
  <c r="X44" s="1"/>
  <c r="N44"/>
  <c r="Y44" s="1"/>
  <c r="F46"/>
  <c r="G46"/>
  <c r="R46" s="1"/>
  <c r="H46"/>
  <c r="S46" s="1"/>
  <c r="I46"/>
  <c r="T46" s="1"/>
  <c r="J46"/>
  <c r="U46" s="1"/>
  <c r="K46"/>
  <c r="V46" s="1"/>
  <c r="L46"/>
  <c r="W46" s="1"/>
  <c r="M46"/>
  <c r="X46" s="1"/>
  <c r="N46"/>
  <c r="Y46" s="1"/>
  <c r="F49"/>
  <c r="G49"/>
  <c r="R49" s="1"/>
  <c r="H49"/>
  <c r="S49" s="1"/>
  <c r="I49"/>
  <c r="T49" s="1"/>
  <c r="J49"/>
  <c r="U49" s="1"/>
  <c r="K49"/>
  <c r="V49" s="1"/>
  <c r="L49"/>
  <c r="W49" s="1"/>
  <c r="M49"/>
  <c r="X49" s="1"/>
  <c r="N49"/>
  <c r="Y49" s="1"/>
  <c r="F50"/>
  <c r="G50"/>
  <c r="R50" s="1"/>
  <c r="H50"/>
  <c r="S50" s="1"/>
  <c r="I50"/>
  <c r="T50" s="1"/>
  <c r="J50"/>
  <c r="U50" s="1"/>
  <c r="K50"/>
  <c r="V50" s="1"/>
  <c r="L50"/>
  <c r="W50" s="1"/>
  <c r="M50"/>
  <c r="X50" s="1"/>
  <c r="N50"/>
  <c r="Y50" s="1"/>
  <c r="F51"/>
  <c r="G51"/>
  <c r="R51" s="1"/>
  <c r="H51"/>
  <c r="S51" s="1"/>
  <c r="I51"/>
  <c r="T51" s="1"/>
  <c r="J51"/>
  <c r="U51" s="1"/>
  <c r="K51"/>
  <c r="V51" s="1"/>
  <c r="L51"/>
  <c r="W51" s="1"/>
  <c r="M51"/>
  <c r="X51" s="1"/>
  <c r="N51"/>
  <c r="Y51" s="1"/>
  <c r="F52"/>
  <c r="G52"/>
  <c r="R52" s="1"/>
  <c r="H52"/>
  <c r="S52" s="1"/>
  <c r="I52"/>
  <c r="T52" s="1"/>
  <c r="J52"/>
  <c r="U52" s="1"/>
  <c r="K52"/>
  <c r="V52" s="1"/>
  <c r="L52"/>
  <c r="W52" s="1"/>
  <c r="M52"/>
  <c r="X52" s="1"/>
  <c r="N52"/>
  <c r="Y52" s="1"/>
  <c r="F57"/>
  <c r="G57"/>
  <c r="R57" s="1"/>
  <c r="H57"/>
  <c r="S57" s="1"/>
  <c r="I57"/>
  <c r="T57" s="1"/>
  <c r="J57"/>
  <c r="U57" s="1"/>
  <c r="K57"/>
  <c r="V57" s="1"/>
  <c r="L57"/>
  <c r="W57" s="1"/>
  <c r="M57"/>
  <c r="X57" s="1"/>
  <c r="N57"/>
  <c r="Y57" s="1"/>
  <c r="F25"/>
  <c r="G25"/>
  <c r="R25" s="1"/>
  <c r="H25"/>
  <c r="S25" s="1"/>
  <c r="I25"/>
  <c r="T25" s="1"/>
  <c r="J25"/>
  <c r="U25" s="1"/>
  <c r="K25"/>
  <c r="V25" s="1"/>
  <c r="L25"/>
  <c r="W25" s="1"/>
  <c r="M25"/>
  <c r="X25" s="1"/>
  <c r="N25"/>
  <c r="Y25" s="1"/>
  <c r="F40"/>
  <c r="G40"/>
  <c r="R40" s="1"/>
  <c r="H40"/>
  <c r="S40" s="1"/>
  <c r="I40"/>
  <c r="T40" s="1"/>
  <c r="J40"/>
  <c r="U40" s="1"/>
  <c r="K40"/>
  <c r="V40" s="1"/>
  <c r="L40"/>
  <c r="W40" s="1"/>
  <c r="M40"/>
  <c r="X40" s="1"/>
  <c r="N40"/>
  <c r="Y40" s="1"/>
  <c r="F36"/>
  <c r="G36"/>
  <c r="R36" s="1"/>
  <c r="H36"/>
  <c r="S36" s="1"/>
  <c r="I36"/>
  <c r="T36" s="1"/>
  <c r="J36"/>
  <c r="U36" s="1"/>
  <c r="K36"/>
  <c r="V36" s="1"/>
  <c r="L36"/>
  <c r="W36" s="1"/>
  <c r="M36"/>
  <c r="X36" s="1"/>
  <c r="N36"/>
  <c r="Y36" s="1"/>
  <c r="F39"/>
  <c r="G39"/>
  <c r="R39" s="1"/>
  <c r="H39"/>
  <c r="S39" s="1"/>
  <c r="I39"/>
  <c r="T39" s="1"/>
  <c r="J39"/>
  <c r="U39" s="1"/>
  <c r="K39"/>
  <c r="V39" s="1"/>
  <c r="L39"/>
  <c r="W39" s="1"/>
  <c r="M39"/>
  <c r="X39" s="1"/>
  <c r="N39"/>
  <c r="Y39" s="1"/>
  <c r="F47"/>
  <c r="G47"/>
  <c r="R47" s="1"/>
  <c r="H47"/>
  <c r="S47" s="1"/>
  <c r="I47"/>
  <c r="T47" s="1"/>
  <c r="J47"/>
  <c r="U47" s="1"/>
  <c r="K47"/>
  <c r="V47" s="1"/>
  <c r="L47"/>
  <c r="W47" s="1"/>
  <c r="M47"/>
  <c r="X47" s="1"/>
  <c r="N47"/>
  <c r="Y47" s="1"/>
  <c r="F48"/>
  <c r="G48"/>
  <c r="R48" s="1"/>
  <c r="H48"/>
  <c r="S48" s="1"/>
  <c r="I48"/>
  <c r="T48" s="1"/>
  <c r="J48"/>
  <c r="U48" s="1"/>
  <c r="K48"/>
  <c r="V48" s="1"/>
  <c r="L48"/>
  <c r="W48" s="1"/>
  <c r="M48"/>
  <c r="X48" s="1"/>
  <c r="N48"/>
  <c r="Y48" s="1"/>
  <c r="F54"/>
  <c r="G54"/>
  <c r="R54" s="1"/>
  <c r="H54"/>
  <c r="S54" s="1"/>
  <c r="I54"/>
  <c r="T54" s="1"/>
  <c r="J54"/>
  <c r="U54" s="1"/>
  <c r="K54"/>
  <c r="V54" s="1"/>
  <c r="L54"/>
  <c r="W54" s="1"/>
  <c r="M54"/>
  <c r="X54" s="1"/>
  <c r="N54"/>
  <c r="Y54" s="1"/>
  <c r="F56"/>
  <c r="G56"/>
  <c r="R56" s="1"/>
  <c r="H56"/>
  <c r="S56" s="1"/>
  <c r="I56"/>
  <c r="T56" s="1"/>
  <c r="J56"/>
  <c r="U56" s="1"/>
  <c r="K56"/>
  <c r="V56" s="1"/>
  <c r="L56"/>
  <c r="W56" s="1"/>
  <c r="M56"/>
  <c r="X56" s="1"/>
  <c r="N56"/>
  <c r="Y56" s="1"/>
  <c r="F55"/>
  <c r="G55"/>
  <c r="R55" s="1"/>
  <c r="H55"/>
  <c r="S55" s="1"/>
  <c r="I55"/>
  <c r="T55" s="1"/>
  <c r="J55"/>
  <c r="U55" s="1"/>
  <c r="K55"/>
  <c r="V55" s="1"/>
  <c r="L55"/>
  <c r="W55" s="1"/>
  <c r="M55"/>
  <c r="X55" s="1"/>
  <c r="N55"/>
  <c r="Y55" s="1"/>
  <c r="F14"/>
  <c r="G14"/>
  <c r="R14" s="1"/>
  <c r="H14"/>
  <c r="S14" s="1"/>
  <c r="I14"/>
  <c r="T14" s="1"/>
  <c r="J14"/>
  <c r="U14" s="1"/>
  <c r="K14"/>
  <c r="V14" s="1"/>
  <c r="L14"/>
  <c r="W14" s="1"/>
  <c r="M14"/>
  <c r="X14" s="1"/>
  <c r="N14"/>
  <c r="Y14" s="1"/>
  <c r="F15"/>
  <c r="G15"/>
  <c r="R15" s="1"/>
  <c r="H15"/>
  <c r="S15" s="1"/>
  <c r="I15"/>
  <c r="T15" s="1"/>
  <c r="J15"/>
  <c r="U15" s="1"/>
  <c r="K15"/>
  <c r="V15" s="1"/>
  <c r="L15"/>
  <c r="W15" s="1"/>
  <c r="M15"/>
  <c r="X15" s="1"/>
  <c r="N15"/>
  <c r="Y15" s="1"/>
  <c r="F37"/>
  <c r="G37"/>
  <c r="R37" s="1"/>
  <c r="H37"/>
  <c r="S37" s="1"/>
  <c r="I37"/>
  <c r="T37" s="1"/>
  <c r="J37"/>
  <c r="U37" s="1"/>
  <c r="K37"/>
  <c r="V37" s="1"/>
  <c r="L37"/>
  <c r="W37" s="1"/>
  <c r="M37"/>
  <c r="X37" s="1"/>
  <c r="N37"/>
  <c r="Y37" s="1"/>
  <c r="F38"/>
  <c r="G38"/>
  <c r="R38" s="1"/>
  <c r="H38"/>
  <c r="S38" s="1"/>
  <c r="I38"/>
  <c r="T38" s="1"/>
  <c r="J38"/>
  <c r="U38" s="1"/>
  <c r="K38"/>
  <c r="V38" s="1"/>
  <c r="L38"/>
  <c r="W38" s="1"/>
  <c r="M38"/>
  <c r="X38" s="1"/>
  <c r="N38"/>
  <c r="Y38" s="1"/>
  <c r="F41"/>
  <c r="G41"/>
  <c r="R41" s="1"/>
  <c r="H41"/>
  <c r="S41" s="1"/>
  <c r="I41"/>
  <c r="T41" s="1"/>
  <c r="J41"/>
  <c r="U41" s="1"/>
  <c r="K41"/>
  <c r="V41" s="1"/>
  <c r="L41"/>
  <c r="W41" s="1"/>
  <c r="M41"/>
  <c r="X41" s="1"/>
  <c r="N41"/>
  <c r="Y41" s="1"/>
  <c r="F42"/>
  <c r="G42"/>
  <c r="R42" s="1"/>
  <c r="H42"/>
  <c r="S42" s="1"/>
  <c r="I42"/>
  <c r="T42" s="1"/>
  <c r="J42"/>
  <c r="U42" s="1"/>
  <c r="K42"/>
  <c r="V42" s="1"/>
  <c r="L42"/>
  <c r="W42" s="1"/>
  <c r="M42"/>
  <c r="X42" s="1"/>
  <c r="N42"/>
  <c r="Y42" s="1"/>
  <c r="AC5"/>
  <c r="AD5"/>
  <c r="AE5"/>
  <c r="AF5"/>
  <c r="AG5"/>
  <c r="AH5"/>
  <c r="AI5"/>
  <c r="AJ5"/>
  <c r="AB7"/>
  <c r="AC7"/>
  <c r="AN7" s="1"/>
  <c r="AD7"/>
  <c r="AO7" s="1"/>
  <c r="AE7"/>
  <c r="AP7" s="1"/>
  <c r="AF7"/>
  <c r="AQ7" s="1"/>
  <c r="AG7"/>
  <c r="AR7" s="1"/>
  <c r="AH7"/>
  <c r="AS7" s="1"/>
  <c r="AI7"/>
  <c r="AT7" s="1"/>
  <c r="AJ7"/>
  <c r="AU7" s="1"/>
  <c r="AB8"/>
  <c r="AC8"/>
  <c r="AN8" s="1"/>
  <c r="AD8"/>
  <c r="AO8" s="1"/>
  <c r="AE8"/>
  <c r="AP8" s="1"/>
  <c r="AF8"/>
  <c r="AQ8" s="1"/>
  <c r="AG8"/>
  <c r="AR8" s="1"/>
  <c r="AH8"/>
  <c r="AS8" s="1"/>
  <c r="AI8"/>
  <c r="AT8" s="1"/>
  <c r="AJ8"/>
  <c r="AU8" s="1"/>
  <c r="AB9"/>
  <c r="AC9"/>
  <c r="AN9" s="1"/>
  <c r="AD9"/>
  <c r="AO9" s="1"/>
  <c r="AE9"/>
  <c r="AP9" s="1"/>
  <c r="AF9"/>
  <c r="AQ9" s="1"/>
  <c r="AG9"/>
  <c r="AR9" s="1"/>
  <c r="AH9"/>
  <c r="AS9" s="1"/>
  <c r="AI9"/>
  <c r="AT9" s="1"/>
  <c r="AJ9"/>
  <c r="AU9" s="1"/>
  <c r="AB10"/>
  <c r="AC10"/>
  <c r="AN10" s="1"/>
  <c r="AD10"/>
  <c r="AO10" s="1"/>
  <c r="AE10"/>
  <c r="AP10" s="1"/>
  <c r="AF10"/>
  <c r="AQ10" s="1"/>
  <c r="AG10"/>
  <c r="AR10" s="1"/>
  <c r="AH10"/>
  <c r="AS10" s="1"/>
  <c r="AI10"/>
  <c r="AT10" s="1"/>
  <c r="AJ10"/>
  <c r="AU10" s="1"/>
  <c r="AB11"/>
  <c r="AC11"/>
  <c r="AN11" s="1"/>
  <c r="AD11"/>
  <c r="AO11" s="1"/>
  <c r="AE11"/>
  <c r="AP11" s="1"/>
  <c r="AF11"/>
  <c r="AQ11" s="1"/>
  <c r="AG11"/>
  <c r="AR11" s="1"/>
  <c r="AH11"/>
  <c r="AS11" s="1"/>
  <c r="AI11"/>
  <c r="AT11" s="1"/>
  <c r="AJ11"/>
  <c r="AU11" s="1"/>
  <c r="AB12"/>
  <c r="AC12"/>
  <c r="AN12" s="1"/>
  <c r="AD12"/>
  <c r="AO12" s="1"/>
  <c r="AE12"/>
  <c r="AP12" s="1"/>
  <c r="AF12"/>
  <c r="AQ12" s="1"/>
  <c r="AG12"/>
  <c r="AR12" s="1"/>
  <c r="AH12"/>
  <c r="AS12" s="1"/>
  <c r="AI12"/>
  <c r="AT12" s="1"/>
  <c r="AJ12"/>
  <c r="AU12" s="1"/>
  <c r="AB13"/>
  <c r="AC13"/>
  <c r="AN13" s="1"/>
  <c r="AD13"/>
  <c r="AO13" s="1"/>
  <c r="AE13"/>
  <c r="AP13" s="1"/>
  <c r="AF13"/>
  <c r="AQ13" s="1"/>
  <c r="AG13"/>
  <c r="AR13" s="1"/>
  <c r="AH13"/>
  <c r="AS13" s="1"/>
  <c r="AI13"/>
  <c r="AT13" s="1"/>
  <c r="AJ13"/>
  <c r="AU13" s="1"/>
  <c r="AB16"/>
  <c r="AC16"/>
  <c r="AN16" s="1"/>
  <c r="AD16"/>
  <c r="AO16" s="1"/>
  <c r="AE16"/>
  <c r="AP16" s="1"/>
  <c r="AF16"/>
  <c r="AQ16" s="1"/>
  <c r="AG16"/>
  <c r="AR16" s="1"/>
  <c r="AH16"/>
  <c r="AS16" s="1"/>
  <c r="AI16"/>
  <c r="AT16" s="1"/>
  <c r="AJ16"/>
  <c r="AU16" s="1"/>
  <c r="AB17"/>
  <c r="AC17"/>
  <c r="AN17" s="1"/>
  <c r="AD17"/>
  <c r="AO17" s="1"/>
  <c r="AE17"/>
  <c r="AP17" s="1"/>
  <c r="AF17"/>
  <c r="AQ17" s="1"/>
  <c r="AG17"/>
  <c r="AR17" s="1"/>
  <c r="AH17"/>
  <c r="AS17" s="1"/>
  <c r="AI17"/>
  <c r="AT17" s="1"/>
  <c r="AJ17"/>
  <c r="AU17" s="1"/>
  <c r="AB19"/>
  <c r="AC19"/>
  <c r="AN19" s="1"/>
  <c r="AD19"/>
  <c r="AO19" s="1"/>
  <c r="AE19"/>
  <c r="AP19" s="1"/>
  <c r="AF19"/>
  <c r="AQ19" s="1"/>
  <c r="AG19"/>
  <c r="AR19" s="1"/>
  <c r="AH19"/>
  <c r="AS19" s="1"/>
  <c r="AI19"/>
  <c r="AT19" s="1"/>
  <c r="AJ19"/>
  <c r="AU19" s="1"/>
  <c r="AB20"/>
  <c r="AC20"/>
  <c r="AN20" s="1"/>
  <c r="AD20"/>
  <c r="AO20" s="1"/>
  <c r="AE20"/>
  <c r="AP20" s="1"/>
  <c r="AF20"/>
  <c r="AQ20" s="1"/>
  <c r="AG20"/>
  <c r="AR20" s="1"/>
  <c r="AH20"/>
  <c r="AS20" s="1"/>
  <c r="AI20"/>
  <c r="AT20" s="1"/>
  <c r="AJ20"/>
  <c r="AU20" s="1"/>
  <c r="AB21"/>
  <c r="AC21"/>
  <c r="AN21" s="1"/>
  <c r="AD21"/>
  <c r="AO21" s="1"/>
  <c r="AE21"/>
  <c r="AP21" s="1"/>
  <c r="AF21"/>
  <c r="AQ21" s="1"/>
  <c r="AG21"/>
  <c r="AR21" s="1"/>
  <c r="AH21"/>
  <c r="AS21" s="1"/>
  <c r="AI21"/>
  <c r="AT21" s="1"/>
  <c r="AJ21"/>
  <c r="AU21" s="1"/>
  <c r="AB22"/>
  <c r="AC22"/>
  <c r="AN22" s="1"/>
  <c r="AD22"/>
  <c r="AO22" s="1"/>
  <c r="AE22"/>
  <c r="AP22" s="1"/>
  <c r="AF22"/>
  <c r="AQ22" s="1"/>
  <c r="AG22"/>
  <c r="AR22" s="1"/>
  <c r="AH22"/>
  <c r="AS22" s="1"/>
  <c r="AI22"/>
  <c r="AT22" s="1"/>
  <c r="AJ22"/>
  <c r="AU22" s="1"/>
  <c r="AB23"/>
  <c r="AC23"/>
  <c r="AN23" s="1"/>
  <c r="AD23"/>
  <c r="AO23" s="1"/>
  <c r="AE23"/>
  <c r="AP23" s="1"/>
  <c r="AF23"/>
  <c r="AQ23" s="1"/>
  <c r="AG23"/>
  <c r="AR23" s="1"/>
  <c r="AH23"/>
  <c r="AS23" s="1"/>
  <c r="AI23"/>
  <c r="AT23" s="1"/>
  <c r="AJ23"/>
  <c r="AU23" s="1"/>
  <c r="AB24"/>
  <c r="AC24"/>
  <c r="AN24" s="1"/>
  <c r="AD24"/>
  <c r="AO24" s="1"/>
  <c r="AE24"/>
  <c r="AP24" s="1"/>
  <c r="AF24"/>
  <c r="AQ24" s="1"/>
  <c r="AG24"/>
  <c r="AR24" s="1"/>
  <c r="AH24"/>
  <c r="AS24" s="1"/>
  <c r="AI24"/>
  <c r="AT24" s="1"/>
  <c r="AJ24"/>
  <c r="AU24" s="1"/>
  <c r="AB26"/>
  <c r="AC26"/>
  <c r="AN26" s="1"/>
  <c r="AD26"/>
  <c r="AO26" s="1"/>
  <c r="AE26"/>
  <c r="AP26" s="1"/>
  <c r="AF26"/>
  <c r="AQ26" s="1"/>
  <c r="AG26"/>
  <c r="AR26" s="1"/>
  <c r="AH26"/>
  <c r="AS26" s="1"/>
  <c r="AI26"/>
  <c r="AT26" s="1"/>
  <c r="AJ26"/>
  <c r="AU26" s="1"/>
  <c r="AB27"/>
  <c r="AC27"/>
  <c r="AN27" s="1"/>
  <c r="AD27"/>
  <c r="AO27" s="1"/>
  <c r="AE27"/>
  <c r="AP27" s="1"/>
  <c r="AF27"/>
  <c r="AQ27" s="1"/>
  <c r="AG27"/>
  <c r="AR27" s="1"/>
  <c r="AH27"/>
  <c r="AS27" s="1"/>
  <c r="AI27"/>
  <c r="AT27" s="1"/>
  <c r="AJ27"/>
  <c r="AU27" s="1"/>
  <c r="AB29"/>
  <c r="AC29"/>
  <c r="AN29" s="1"/>
  <c r="AD29"/>
  <c r="AO29" s="1"/>
  <c r="AE29"/>
  <c r="AP29" s="1"/>
  <c r="AF29"/>
  <c r="AQ29" s="1"/>
  <c r="AG29"/>
  <c r="AR29" s="1"/>
  <c r="AH29"/>
  <c r="AS29" s="1"/>
  <c r="AI29"/>
  <c r="AT29" s="1"/>
  <c r="AJ29"/>
  <c r="AU29" s="1"/>
  <c r="AB30"/>
  <c r="AC30"/>
  <c r="AN30" s="1"/>
  <c r="AD30"/>
  <c r="AO30" s="1"/>
  <c r="AE30"/>
  <c r="AP30" s="1"/>
  <c r="AF30"/>
  <c r="AQ30" s="1"/>
  <c r="AG30"/>
  <c r="AR30" s="1"/>
  <c r="AH30"/>
  <c r="AS30" s="1"/>
  <c r="AI30"/>
  <c r="AT30" s="1"/>
  <c r="AJ30"/>
  <c r="AU30" s="1"/>
  <c r="AB31"/>
  <c r="AC31"/>
  <c r="AN31" s="1"/>
  <c r="AD31"/>
  <c r="AO31" s="1"/>
  <c r="AE31"/>
  <c r="AP31" s="1"/>
  <c r="AF31"/>
  <c r="AQ31" s="1"/>
  <c r="AG31"/>
  <c r="AR31" s="1"/>
  <c r="AH31"/>
  <c r="AS31" s="1"/>
  <c r="AI31"/>
  <c r="AT31" s="1"/>
  <c r="AJ31"/>
  <c r="AU31" s="1"/>
  <c r="AB32"/>
  <c r="AC32"/>
  <c r="AN32" s="1"/>
  <c r="AD32"/>
  <c r="AO32" s="1"/>
  <c r="AE32"/>
  <c r="AP32" s="1"/>
  <c r="AF32"/>
  <c r="AQ32" s="1"/>
  <c r="AG32"/>
  <c r="AR32" s="1"/>
  <c r="AH32"/>
  <c r="AS32" s="1"/>
  <c r="AI32"/>
  <c r="AT32" s="1"/>
  <c r="AJ32"/>
  <c r="AU32" s="1"/>
  <c r="AB33"/>
  <c r="AC33"/>
  <c r="AN33" s="1"/>
  <c r="AD33"/>
  <c r="AO33" s="1"/>
  <c r="AE33"/>
  <c r="AP33" s="1"/>
  <c r="AF33"/>
  <c r="AQ33" s="1"/>
  <c r="AG33"/>
  <c r="AR33" s="1"/>
  <c r="AH33"/>
  <c r="AS33" s="1"/>
  <c r="AI33"/>
  <c r="AT33" s="1"/>
  <c r="AJ33"/>
  <c r="AU33" s="1"/>
  <c r="AB35"/>
  <c r="AC35"/>
  <c r="AN35" s="1"/>
  <c r="AD35"/>
  <c r="AO35" s="1"/>
  <c r="AE35"/>
  <c r="AP35" s="1"/>
  <c r="AF35"/>
  <c r="AQ35" s="1"/>
  <c r="AG35"/>
  <c r="AR35" s="1"/>
  <c r="AH35"/>
  <c r="AS35" s="1"/>
  <c r="AI35"/>
  <c r="AT35" s="1"/>
  <c r="AJ35"/>
  <c r="AU35" s="1"/>
  <c r="AB43"/>
  <c r="AC43"/>
  <c r="AN43" s="1"/>
  <c r="AD43"/>
  <c r="AO43" s="1"/>
  <c r="AE43"/>
  <c r="AP43" s="1"/>
  <c r="AF43"/>
  <c r="AQ43" s="1"/>
  <c r="AG43"/>
  <c r="AR43" s="1"/>
  <c r="AH43"/>
  <c r="AS43" s="1"/>
  <c r="AI43"/>
  <c r="AT43" s="1"/>
  <c r="AJ43"/>
  <c r="AU43" s="1"/>
  <c r="AB44"/>
  <c r="AC44"/>
  <c r="AN44" s="1"/>
  <c r="AD44"/>
  <c r="AO44" s="1"/>
  <c r="AE44"/>
  <c r="AP44" s="1"/>
  <c r="AF44"/>
  <c r="AQ44" s="1"/>
  <c r="AG44"/>
  <c r="AR44" s="1"/>
  <c r="AH44"/>
  <c r="AS44" s="1"/>
  <c r="AI44"/>
  <c r="AT44" s="1"/>
  <c r="AJ44"/>
  <c r="AU44" s="1"/>
  <c r="AB46"/>
  <c r="AC46"/>
  <c r="AN46" s="1"/>
  <c r="AD46"/>
  <c r="AO46" s="1"/>
  <c r="AE46"/>
  <c r="AP46" s="1"/>
  <c r="AF46"/>
  <c r="AQ46" s="1"/>
  <c r="AG46"/>
  <c r="AR46" s="1"/>
  <c r="AH46"/>
  <c r="AS46" s="1"/>
  <c r="AI46"/>
  <c r="AT46" s="1"/>
  <c r="AJ46"/>
  <c r="AU46" s="1"/>
  <c r="AB49"/>
  <c r="AC49"/>
  <c r="AN49" s="1"/>
  <c r="AD49"/>
  <c r="AO49" s="1"/>
  <c r="AE49"/>
  <c r="AP49" s="1"/>
  <c r="AF49"/>
  <c r="AQ49" s="1"/>
  <c r="AG49"/>
  <c r="AR49" s="1"/>
  <c r="AH49"/>
  <c r="AS49" s="1"/>
  <c r="AI49"/>
  <c r="AT49" s="1"/>
  <c r="AJ49"/>
  <c r="AU49" s="1"/>
  <c r="AB50"/>
  <c r="AC50"/>
  <c r="AN50" s="1"/>
  <c r="AD50"/>
  <c r="AO50" s="1"/>
  <c r="AE50"/>
  <c r="AP50" s="1"/>
  <c r="AF50"/>
  <c r="AQ50" s="1"/>
  <c r="AG50"/>
  <c r="AR50" s="1"/>
  <c r="AH50"/>
  <c r="AS50" s="1"/>
  <c r="AI50"/>
  <c r="AT50" s="1"/>
  <c r="AJ50"/>
  <c r="AU50" s="1"/>
  <c r="AB51"/>
  <c r="AC51"/>
  <c r="AN51" s="1"/>
  <c r="AD51"/>
  <c r="AO51" s="1"/>
  <c r="AE51"/>
  <c r="AP51" s="1"/>
  <c r="AF51"/>
  <c r="AQ51" s="1"/>
  <c r="AG51"/>
  <c r="AR51" s="1"/>
  <c r="AH51"/>
  <c r="AS51" s="1"/>
  <c r="AI51"/>
  <c r="AT51" s="1"/>
  <c r="AJ51"/>
  <c r="AU51" s="1"/>
  <c r="AB52"/>
  <c r="AC52"/>
  <c r="AN52" s="1"/>
  <c r="AD52"/>
  <c r="AO52" s="1"/>
  <c r="AE52"/>
  <c r="AP52" s="1"/>
  <c r="AF52"/>
  <c r="AQ52" s="1"/>
  <c r="AG52"/>
  <c r="AR52" s="1"/>
  <c r="AH52"/>
  <c r="AS52" s="1"/>
  <c r="AI52"/>
  <c r="AT52" s="1"/>
  <c r="AJ52"/>
  <c r="AU52" s="1"/>
  <c r="AB57"/>
  <c r="AC57"/>
  <c r="AN57" s="1"/>
  <c r="AD57"/>
  <c r="AO57" s="1"/>
  <c r="AE57"/>
  <c r="AP57" s="1"/>
  <c r="AF57"/>
  <c r="AQ57" s="1"/>
  <c r="AG57"/>
  <c r="AR57" s="1"/>
  <c r="AH57"/>
  <c r="AS57" s="1"/>
  <c r="AI57"/>
  <c r="AT57" s="1"/>
  <c r="AJ57"/>
  <c r="AU57" s="1"/>
  <c r="AB25"/>
  <c r="AC25"/>
  <c r="AN25" s="1"/>
  <c r="AD25"/>
  <c r="AO25" s="1"/>
  <c r="AE25"/>
  <c r="AP25" s="1"/>
  <c r="AF25"/>
  <c r="AQ25" s="1"/>
  <c r="AG25"/>
  <c r="AR25" s="1"/>
  <c r="AH25"/>
  <c r="AS25" s="1"/>
  <c r="AI25"/>
  <c r="AT25" s="1"/>
  <c r="AJ25"/>
  <c r="AU25" s="1"/>
  <c r="AB40"/>
  <c r="AC40"/>
  <c r="AN40" s="1"/>
  <c r="AD40"/>
  <c r="AO40" s="1"/>
  <c r="AE40"/>
  <c r="AP40" s="1"/>
  <c r="AF40"/>
  <c r="AQ40" s="1"/>
  <c r="AG40"/>
  <c r="AR40" s="1"/>
  <c r="AH40"/>
  <c r="AS40" s="1"/>
  <c r="AI40"/>
  <c r="AT40" s="1"/>
  <c r="AJ40"/>
  <c r="AU40" s="1"/>
  <c r="AB36"/>
  <c r="AC36"/>
  <c r="AN36" s="1"/>
  <c r="AD36"/>
  <c r="AO36" s="1"/>
  <c r="AE36"/>
  <c r="AP36" s="1"/>
  <c r="AF36"/>
  <c r="AQ36" s="1"/>
  <c r="AG36"/>
  <c r="AR36" s="1"/>
  <c r="AH36"/>
  <c r="AS36" s="1"/>
  <c r="AI36"/>
  <c r="AT36" s="1"/>
  <c r="AJ36"/>
  <c r="AU36" s="1"/>
  <c r="AB39"/>
  <c r="AC39"/>
  <c r="AN39" s="1"/>
  <c r="AD39"/>
  <c r="AO39" s="1"/>
  <c r="AE39"/>
  <c r="AP39" s="1"/>
  <c r="AF39"/>
  <c r="AQ39" s="1"/>
  <c r="AG39"/>
  <c r="AR39" s="1"/>
  <c r="AH39"/>
  <c r="AS39" s="1"/>
  <c r="AI39"/>
  <c r="AT39" s="1"/>
  <c r="AJ39"/>
  <c r="AU39" s="1"/>
  <c r="AB47"/>
  <c r="AC47"/>
  <c r="AN47" s="1"/>
  <c r="AD47"/>
  <c r="AO47" s="1"/>
  <c r="AE47"/>
  <c r="AP47" s="1"/>
  <c r="AF47"/>
  <c r="AQ47" s="1"/>
  <c r="AG47"/>
  <c r="AR47" s="1"/>
  <c r="AH47"/>
  <c r="AS47" s="1"/>
  <c r="AI47"/>
  <c r="AT47" s="1"/>
  <c r="AJ47"/>
  <c r="AU47" s="1"/>
  <c r="AB48"/>
  <c r="AC48"/>
  <c r="AN48" s="1"/>
  <c r="AD48"/>
  <c r="AO48" s="1"/>
  <c r="AE48"/>
  <c r="AP48" s="1"/>
  <c r="AF48"/>
  <c r="AQ48" s="1"/>
  <c r="AG48"/>
  <c r="AR48" s="1"/>
  <c r="AH48"/>
  <c r="AS48" s="1"/>
  <c r="AI48"/>
  <c r="AT48" s="1"/>
  <c r="AJ48"/>
  <c r="AU48" s="1"/>
  <c r="AB54"/>
  <c r="AC54"/>
  <c r="AN54" s="1"/>
  <c r="AD54"/>
  <c r="AO54" s="1"/>
  <c r="AE54"/>
  <c r="AP54" s="1"/>
  <c r="AF54"/>
  <c r="AQ54" s="1"/>
  <c r="AG54"/>
  <c r="AR54" s="1"/>
  <c r="AH54"/>
  <c r="AS54" s="1"/>
  <c r="AI54"/>
  <c r="AT54" s="1"/>
  <c r="AJ54"/>
  <c r="AU54" s="1"/>
  <c r="AB56"/>
  <c r="AC56"/>
  <c r="AN56" s="1"/>
  <c r="AD56"/>
  <c r="AO56" s="1"/>
  <c r="AE56"/>
  <c r="AP56" s="1"/>
  <c r="AF56"/>
  <c r="AQ56" s="1"/>
  <c r="AG56"/>
  <c r="AR56" s="1"/>
  <c r="AH56"/>
  <c r="AS56" s="1"/>
  <c r="AI56"/>
  <c r="AT56" s="1"/>
  <c r="AJ56"/>
  <c r="AU56" s="1"/>
  <c r="AB55"/>
  <c r="AC55"/>
  <c r="AN55" s="1"/>
  <c r="AD55"/>
  <c r="AO55" s="1"/>
  <c r="AE55"/>
  <c r="AP55" s="1"/>
  <c r="AF55"/>
  <c r="AQ55" s="1"/>
  <c r="AG55"/>
  <c r="AR55" s="1"/>
  <c r="AH55"/>
  <c r="AS55" s="1"/>
  <c r="AI55"/>
  <c r="AT55" s="1"/>
  <c r="AJ55"/>
  <c r="AU55" s="1"/>
  <c r="AB14"/>
  <c r="AC14"/>
  <c r="AN14" s="1"/>
  <c r="AD14"/>
  <c r="AO14" s="1"/>
  <c r="AE14"/>
  <c r="AP14" s="1"/>
  <c r="AF14"/>
  <c r="AQ14" s="1"/>
  <c r="AG14"/>
  <c r="AR14" s="1"/>
  <c r="AH14"/>
  <c r="AS14" s="1"/>
  <c r="AI14"/>
  <c r="AT14" s="1"/>
  <c r="AJ14"/>
  <c r="AU14" s="1"/>
  <c r="AB15"/>
  <c r="AC15"/>
  <c r="AN15" s="1"/>
  <c r="AD15"/>
  <c r="AO15" s="1"/>
  <c r="AE15"/>
  <c r="AP15" s="1"/>
  <c r="AF15"/>
  <c r="AQ15" s="1"/>
  <c r="AG15"/>
  <c r="AR15" s="1"/>
  <c r="AH15"/>
  <c r="AS15" s="1"/>
  <c r="AI15"/>
  <c r="AT15" s="1"/>
  <c r="AJ15"/>
  <c r="AU15" s="1"/>
  <c r="AB37"/>
  <c r="AC37"/>
  <c r="AN37" s="1"/>
  <c r="AD37"/>
  <c r="AO37" s="1"/>
  <c r="AE37"/>
  <c r="AP37" s="1"/>
  <c r="AF37"/>
  <c r="AQ37" s="1"/>
  <c r="AG37"/>
  <c r="AR37" s="1"/>
  <c r="AH37"/>
  <c r="AS37" s="1"/>
  <c r="AI37"/>
  <c r="AT37" s="1"/>
  <c r="AJ37"/>
  <c r="AU37" s="1"/>
  <c r="AB38"/>
  <c r="AC38"/>
  <c r="AN38" s="1"/>
  <c r="AD38"/>
  <c r="AO38" s="1"/>
  <c r="AE38"/>
  <c r="AP38" s="1"/>
  <c r="AF38"/>
  <c r="AQ38" s="1"/>
  <c r="AG38"/>
  <c r="AR38" s="1"/>
  <c r="AH38"/>
  <c r="AS38" s="1"/>
  <c r="AI38"/>
  <c r="AT38" s="1"/>
  <c r="AJ38"/>
  <c r="AU38" s="1"/>
  <c r="AB41"/>
  <c r="AC41"/>
  <c r="AN41" s="1"/>
  <c r="AD41"/>
  <c r="AO41" s="1"/>
  <c r="AE41"/>
  <c r="AP41" s="1"/>
  <c r="AF41"/>
  <c r="AQ41" s="1"/>
  <c r="AG41"/>
  <c r="AR41" s="1"/>
  <c r="AH41"/>
  <c r="AS41" s="1"/>
  <c r="AI41"/>
  <c r="AT41" s="1"/>
  <c r="AJ41"/>
  <c r="AU41" s="1"/>
  <c r="AB42"/>
  <c r="AC42"/>
  <c r="AN42" s="1"/>
  <c r="AD42"/>
  <c r="AO42" s="1"/>
  <c r="AE42"/>
  <c r="AP42" s="1"/>
  <c r="AF42"/>
  <c r="AQ42" s="1"/>
  <c r="AG42"/>
  <c r="AR42" s="1"/>
  <c r="AH42"/>
  <c r="AS42" s="1"/>
  <c r="AI42"/>
  <c r="AT42" s="1"/>
  <c r="AJ42"/>
  <c r="AU42" s="1"/>
  <c r="AN132" i="6"/>
  <c r="AM132"/>
  <c r="AL132"/>
  <c r="AK132"/>
  <c r="AJ132"/>
  <c r="AI132"/>
  <c r="AH132"/>
  <c r="AN57"/>
  <c r="AM57"/>
  <c r="AL57"/>
  <c r="AK57"/>
  <c r="AJ57"/>
  <c r="AI57"/>
  <c r="AH57"/>
  <c r="AQ43" i="11"/>
  <c r="AR43" s="1"/>
  <c r="AS43" s="1"/>
  <c r="AT43" s="1"/>
  <c r="AU43" s="1"/>
  <c r="AV43" s="1"/>
  <c r="AW43" s="1"/>
  <c r="AX43" s="1"/>
  <c r="AY43" s="1"/>
  <c r="AZ43" s="1"/>
  <c r="BA43" s="1"/>
  <c r="BB43" s="1"/>
  <c r="AQ42"/>
  <c r="AR42" s="1"/>
  <c r="AS42" s="1"/>
  <c r="AT42" s="1"/>
  <c r="AU42" s="1"/>
  <c r="AV42" s="1"/>
  <c r="AW42" s="1"/>
  <c r="AX42" s="1"/>
  <c r="AY42" s="1"/>
  <c r="AZ42" s="1"/>
  <c r="BA42" s="1"/>
  <c r="BB42" s="1"/>
  <c r="BC42" s="1"/>
  <c r="BD42" s="1"/>
  <c r="BE42" s="1"/>
  <c r="BF42" s="1"/>
  <c r="BG42" s="1"/>
  <c r="BH42" s="1"/>
  <c r="BI42" s="1"/>
  <c r="BJ42" s="1"/>
  <c r="BK42" s="1"/>
  <c r="BL42" s="1"/>
  <c r="BM42" s="1"/>
  <c r="BN42" s="1"/>
  <c r="BG12" i="13" l="1"/>
  <c r="BI5"/>
  <c r="BG5"/>
  <c r="BI42"/>
  <c r="BR42" s="1"/>
  <c r="BG42"/>
  <c r="BI41"/>
  <c r="BR41" s="1"/>
  <c r="BG41"/>
  <c r="BI38"/>
  <c r="BR38" s="1"/>
  <c r="BG38"/>
  <c r="BI37"/>
  <c r="BR37" s="1"/>
  <c r="BG37"/>
  <c r="BI15"/>
  <c r="BR15" s="1"/>
  <c r="BG15"/>
  <c r="BI14"/>
  <c r="BR14" s="1"/>
  <c r="BG14"/>
  <c r="BI55"/>
  <c r="BR55" s="1"/>
  <c r="BG55"/>
  <c r="BI56"/>
  <c r="BR56" s="1"/>
  <c r="BG56"/>
  <c r="BI54"/>
  <c r="BR54" s="1"/>
  <c r="BG54"/>
  <c r="BI48"/>
  <c r="BR48" s="1"/>
  <c r="BG48"/>
  <c r="BI47"/>
  <c r="BR47" s="1"/>
  <c r="BG47"/>
  <c r="BI39"/>
  <c r="BR39" s="1"/>
  <c r="BG39"/>
  <c r="BI36"/>
  <c r="BR36" s="1"/>
  <c r="BG36"/>
  <c r="BI40"/>
  <c r="BR40" s="1"/>
  <c r="BG40"/>
  <c r="BI25"/>
  <c r="BR25" s="1"/>
  <c r="BG25"/>
  <c r="BI57"/>
  <c r="BR57" s="1"/>
  <c r="BG57"/>
  <c r="BI52"/>
  <c r="BR52" s="1"/>
  <c r="BG52"/>
  <c r="BI51"/>
  <c r="BR51" s="1"/>
  <c r="BG51"/>
  <c r="BI50"/>
  <c r="BR50" s="1"/>
  <c r="BG50"/>
  <c r="BI49"/>
  <c r="BR49" s="1"/>
  <c r="BG49"/>
  <c r="BI46"/>
  <c r="BR46" s="1"/>
  <c r="BG46"/>
  <c r="BI44"/>
  <c r="BR44" s="1"/>
  <c r="BG44"/>
  <c r="BI43"/>
  <c r="BR43" s="1"/>
  <c r="BG43"/>
  <c r="BI35"/>
  <c r="BR35" s="1"/>
  <c r="BG35"/>
  <c r="BI33"/>
  <c r="BR33" s="1"/>
  <c r="BG33"/>
  <c r="BI32"/>
  <c r="BR32" s="1"/>
  <c r="BG32"/>
  <c r="BI31"/>
  <c r="BR31" s="1"/>
  <c r="BG31"/>
  <c r="BI30"/>
  <c r="BR30" s="1"/>
  <c r="BG30"/>
  <c r="BI29"/>
  <c r="BR29" s="1"/>
  <c r="BG29"/>
  <c r="BI27"/>
  <c r="BR27" s="1"/>
  <c r="BG27"/>
  <c r="BI26"/>
  <c r="BR26" s="1"/>
  <c r="BG26"/>
  <c r="BI24"/>
  <c r="BR24" s="1"/>
  <c r="BG24"/>
  <c r="BI23"/>
  <c r="BR23" s="1"/>
  <c r="BG23"/>
  <c r="BI22"/>
  <c r="BR22" s="1"/>
  <c r="BG22"/>
  <c r="BI21"/>
  <c r="BR21" s="1"/>
  <c r="BG21"/>
  <c r="BI20"/>
  <c r="BR20" s="1"/>
  <c r="BG20"/>
  <c r="BI19"/>
  <c r="BR19" s="1"/>
  <c r="BG19"/>
  <c r="BI17"/>
  <c r="BR17" s="1"/>
  <c r="BG17"/>
  <c r="BI16"/>
  <c r="BR16" s="1"/>
  <c r="BG16"/>
  <c r="BI13"/>
  <c r="BR13" s="1"/>
  <c r="BG13"/>
  <c r="BI12"/>
  <c r="BR12" s="1"/>
  <c r="BI11"/>
  <c r="BR11" s="1"/>
  <c r="BG11"/>
  <c r="BI10"/>
  <c r="BR10" s="1"/>
  <c r="BG10"/>
  <c r="BI9"/>
  <c r="BR9" s="1"/>
  <c r="BG9"/>
  <c r="BI8"/>
  <c r="BR8" s="1"/>
  <c r="BG8"/>
  <c r="BI7"/>
  <c r="BR7" s="1"/>
  <c r="BG7"/>
  <c r="AX60"/>
  <c r="AY60"/>
  <c r="BJ5"/>
  <c r="BJ60" s="1"/>
  <c r="AZ60"/>
  <c r="BK5"/>
  <c r="BK60" s="1"/>
  <c r="BA60"/>
  <c r="BL5"/>
  <c r="BL60" s="1"/>
  <c r="BB60"/>
  <c r="BM5"/>
  <c r="BM60" s="1"/>
  <c r="BC60"/>
  <c r="BN5"/>
  <c r="BN60" s="1"/>
  <c r="BD60"/>
  <c r="BO5"/>
  <c r="BO60" s="1"/>
  <c r="BE60"/>
  <c r="BP5"/>
  <c r="BP60" s="1"/>
  <c r="BF60"/>
  <c r="BQ5"/>
  <c r="BQ60" s="1"/>
  <c r="Q42"/>
  <c r="Z42" s="1"/>
  <c r="O42"/>
  <c r="Q41"/>
  <c r="Z41" s="1"/>
  <c r="O41"/>
  <c r="Q38"/>
  <c r="Z38" s="1"/>
  <c r="O38"/>
  <c r="Q37"/>
  <c r="Z37" s="1"/>
  <c r="O37"/>
  <c r="Q15"/>
  <c r="Z15" s="1"/>
  <c r="O15"/>
  <c r="Q14"/>
  <c r="Z14" s="1"/>
  <c r="O14"/>
  <c r="Q55"/>
  <c r="Z55" s="1"/>
  <c r="O55"/>
  <c r="Q56"/>
  <c r="Z56" s="1"/>
  <c r="O56"/>
  <c r="Q54"/>
  <c r="Z54" s="1"/>
  <c r="O54"/>
  <c r="Q48"/>
  <c r="Z48" s="1"/>
  <c r="O48"/>
  <c r="Q47"/>
  <c r="Z47" s="1"/>
  <c r="O47"/>
  <c r="Q39"/>
  <c r="Z39" s="1"/>
  <c r="O39"/>
  <c r="Q36"/>
  <c r="Z36" s="1"/>
  <c r="O36"/>
  <c r="Q40"/>
  <c r="Z40" s="1"/>
  <c r="O40"/>
  <c r="Q25"/>
  <c r="Z25" s="1"/>
  <c r="O25"/>
  <c r="Q57"/>
  <c r="Z57" s="1"/>
  <c r="O57"/>
  <c r="Q52"/>
  <c r="Z52" s="1"/>
  <c r="O52"/>
  <c r="Q51"/>
  <c r="Z51" s="1"/>
  <c r="O51"/>
  <c r="Q50"/>
  <c r="Z50" s="1"/>
  <c r="O50"/>
  <c r="Q49"/>
  <c r="Z49" s="1"/>
  <c r="O49"/>
  <c r="Q46"/>
  <c r="Z46" s="1"/>
  <c r="O46"/>
  <c r="Q44"/>
  <c r="Z44" s="1"/>
  <c r="O44"/>
  <c r="Q43"/>
  <c r="Z43" s="1"/>
  <c r="O43"/>
  <c r="Q35"/>
  <c r="Z35" s="1"/>
  <c r="O35"/>
  <c r="Q33"/>
  <c r="Z33" s="1"/>
  <c r="O33"/>
  <c r="Q32"/>
  <c r="Z32" s="1"/>
  <c r="O32"/>
  <c r="Q31"/>
  <c r="Z31" s="1"/>
  <c r="O31"/>
  <c r="Q30"/>
  <c r="Z30" s="1"/>
  <c r="O30"/>
  <c r="Q29"/>
  <c r="Z29" s="1"/>
  <c r="O29"/>
  <c r="Q27"/>
  <c r="Z27" s="1"/>
  <c r="O27"/>
  <c r="Q26"/>
  <c r="Z26" s="1"/>
  <c r="O26"/>
  <c r="Q24"/>
  <c r="Z24" s="1"/>
  <c r="O24"/>
  <c r="Q23"/>
  <c r="Z23" s="1"/>
  <c r="O23"/>
  <c r="Q22"/>
  <c r="Z22" s="1"/>
  <c r="O22"/>
  <c r="Q21"/>
  <c r="Z21" s="1"/>
  <c r="O21"/>
  <c r="Q20"/>
  <c r="Z20" s="1"/>
  <c r="O20"/>
  <c r="Q19"/>
  <c r="Z19" s="1"/>
  <c r="O19"/>
  <c r="Q17"/>
  <c r="Z17" s="1"/>
  <c r="O17"/>
  <c r="Q16"/>
  <c r="Z16" s="1"/>
  <c r="O16"/>
  <c r="Q13"/>
  <c r="Z13" s="1"/>
  <c r="O13"/>
  <c r="Q12"/>
  <c r="Z12" s="1"/>
  <c r="O12"/>
  <c r="Q11"/>
  <c r="Z11" s="1"/>
  <c r="O11"/>
  <c r="Q10"/>
  <c r="Z10" s="1"/>
  <c r="O10"/>
  <c r="Q9"/>
  <c r="Z9" s="1"/>
  <c r="O9"/>
  <c r="Q8"/>
  <c r="Z8" s="1"/>
  <c r="O8"/>
  <c r="O7"/>
  <c r="Q7"/>
  <c r="Z7" s="1"/>
  <c r="Q5"/>
  <c r="O5"/>
  <c r="F60"/>
  <c r="Y5"/>
  <c r="Y60" s="1"/>
  <c r="N60"/>
  <c r="X5"/>
  <c r="X60" s="1"/>
  <c r="M60"/>
  <c r="W5"/>
  <c r="W60" s="1"/>
  <c r="L60"/>
  <c r="V5"/>
  <c r="V60" s="1"/>
  <c r="K60"/>
  <c r="U5"/>
  <c r="U60" s="1"/>
  <c r="J60"/>
  <c r="T5"/>
  <c r="T60" s="1"/>
  <c r="I60"/>
  <c r="S5"/>
  <c r="S60" s="1"/>
  <c r="H60"/>
  <c r="R5"/>
  <c r="G60"/>
  <c r="AM42"/>
  <c r="AV42" s="1"/>
  <c r="AK42"/>
  <c r="AM41"/>
  <c r="AV41" s="1"/>
  <c r="AK41"/>
  <c r="AM38"/>
  <c r="AV38" s="1"/>
  <c r="AK38"/>
  <c r="AM37"/>
  <c r="AV37" s="1"/>
  <c r="AK37"/>
  <c r="AM15"/>
  <c r="AV15" s="1"/>
  <c r="AK15"/>
  <c r="AM14"/>
  <c r="AV14" s="1"/>
  <c r="AK14"/>
  <c r="AM55"/>
  <c r="AV55" s="1"/>
  <c r="AK55"/>
  <c r="AM56"/>
  <c r="AV56" s="1"/>
  <c r="AK56"/>
  <c r="AM54"/>
  <c r="AV54" s="1"/>
  <c r="AK54"/>
  <c r="AM48"/>
  <c r="AV48" s="1"/>
  <c r="AK48"/>
  <c r="AM47"/>
  <c r="AV47" s="1"/>
  <c r="AK47"/>
  <c r="AM39"/>
  <c r="AV39" s="1"/>
  <c r="AK39"/>
  <c r="AM36"/>
  <c r="AV36" s="1"/>
  <c r="AK36"/>
  <c r="AM40"/>
  <c r="AV40" s="1"/>
  <c r="AK40"/>
  <c r="AM25"/>
  <c r="AV25" s="1"/>
  <c r="AK25"/>
  <c r="AM57"/>
  <c r="AV57" s="1"/>
  <c r="AK57"/>
  <c r="AM52"/>
  <c r="AV52" s="1"/>
  <c r="AK52"/>
  <c r="AM51"/>
  <c r="AV51" s="1"/>
  <c r="AK51"/>
  <c r="AM50"/>
  <c r="AV50" s="1"/>
  <c r="AK50"/>
  <c r="AM49"/>
  <c r="AV49" s="1"/>
  <c r="AK49"/>
  <c r="AM46"/>
  <c r="AV46" s="1"/>
  <c r="AK46"/>
  <c r="AM44"/>
  <c r="AV44" s="1"/>
  <c r="AK44"/>
  <c r="AM43"/>
  <c r="AV43" s="1"/>
  <c r="AK43"/>
  <c r="AM35"/>
  <c r="AV35" s="1"/>
  <c r="AK35"/>
  <c r="AM33"/>
  <c r="AV33" s="1"/>
  <c r="AK33"/>
  <c r="AM32"/>
  <c r="AV32" s="1"/>
  <c r="AK32"/>
  <c r="AM31"/>
  <c r="AV31" s="1"/>
  <c r="AK31"/>
  <c r="AM30"/>
  <c r="AV30" s="1"/>
  <c r="AK30"/>
  <c r="AM29"/>
  <c r="AV29" s="1"/>
  <c r="AK29"/>
  <c r="AM27"/>
  <c r="AV27" s="1"/>
  <c r="AK27"/>
  <c r="AM26"/>
  <c r="AV26" s="1"/>
  <c r="AK26"/>
  <c r="AM24"/>
  <c r="AV24" s="1"/>
  <c r="AK24"/>
  <c r="AM23"/>
  <c r="AV23" s="1"/>
  <c r="AK23"/>
  <c r="AM22"/>
  <c r="AV22" s="1"/>
  <c r="AK22"/>
  <c r="AM21"/>
  <c r="AV21" s="1"/>
  <c r="AK21"/>
  <c r="AM20"/>
  <c r="AV20" s="1"/>
  <c r="AK20"/>
  <c r="AM19"/>
  <c r="AV19" s="1"/>
  <c r="AK19"/>
  <c r="AM17"/>
  <c r="AV17" s="1"/>
  <c r="AK17"/>
  <c r="AM16"/>
  <c r="AV16" s="1"/>
  <c r="AK16"/>
  <c r="AM13"/>
  <c r="AV13" s="1"/>
  <c r="AK13"/>
  <c r="AM12"/>
  <c r="AV12" s="1"/>
  <c r="AK12"/>
  <c r="AM11"/>
  <c r="AV11" s="1"/>
  <c r="AK11"/>
  <c r="AM10"/>
  <c r="AV10" s="1"/>
  <c r="AK10"/>
  <c r="AM9"/>
  <c r="AV9" s="1"/>
  <c r="AK9"/>
  <c r="AM8"/>
  <c r="AV8" s="1"/>
  <c r="AK8"/>
  <c r="AM7"/>
  <c r="AV7" s="1"/>
  <c r="AK7"/>
  <c r="AU5"/>
  <c r="AU60" s="1"/>
  <c r="AJ60"/>
  <c r="AT5"/>
  <c r="AT60" s="1"/>
  <c r="AI60"/>
  <c r="AS5"/>
  <c r="AS60" s="1"/>
  <c r="AH60"/>
  <c r="AR5"/>
  <c r="AR60" s="1"/>
  <c r="AG60"/>
  <c r="AQ5"/>
  <c r="AQ60" s="1"/>
  <c r="AF60"/>
  <c r="AP5"/>
  <c r="AP60" s="1"/>
  <c r="AE60"/>
  <c r="AO5"/>
  <c r="AO60" s="1"/>
  <c r="AD60"/>
  <c r="AN5"/>
  <c r="AN60" s="1"/>
  <c r="AC60"/>
  <c r="AK5"/>
  <c r="AB60"/>
  <c r="Q60" l="1"/>
  <c r="AK60"/>
  <c r="AJ68" s="1"/>
  <c r="BG60"/>
  <c r="BI60"/>
  <c r="BR5"/>
  <c r="BR60" s="1"/>
  <c r="O59"/>
  <c r="Z5"/>
  <c r="AA58" s="1"/>
  <c r="R60"/>
  <c r="O60"/>
  <c r="AJ67" s="1"/>
  <c r="AJ69" s="1"/>
  <c r="AV5"/>
  <c r="AV60" s="1"/>
  <c r="M76" s="1"/>
  <c r="AM60"/>
  <c r="Z60" l="1"/>
  <c r="M75" s="1"/>
  <c r="AH12" i="6"/>
  <c r="H127" s="1"/>
  <c r="H149"/>
  <c r="AN151" s="1"/>
  <c r="H106"/>
  <c r="AN108" s="1"/>
  <c r="H102"/>
  <c r="AN104" s="1"/>
  <c r="H62"/>
  <c r="AN64" s="1"/>
  <c r="H77"/>
  <c r="K102"/>
  <c r="H28"/>
  <c r="AN30" s="1"/>
  <c r="H31"/>
  <c r="AN33" s="1"/>
  <c r="H34"/>
  <c r="AN36" s="1"/>
  <c r="H37"/>
  <c r="AN39" s="1"/>
  <c r="H43"/>
  <c r="AN45" s="1"/>
  <c r="H46"/>
  <c r="AN48" s="1"/>
  <c r="H55"/>
  <c r="I55" s="1"/>
  <c r="AC55" s="1"/>
  <c r="H58"/>
  <c r="AN60" s="1"/>
  <c r="H168"/>
  <c r="K31"/>
  <c r="K37"/>
  <c r="K46"/>
  <c r="K58"/>
  <c r="K168"/>
  <c r="K149"/>
  <c r="G20"/>
  <c r="AO64"/>
  <c r="AH64"/>
  <c r="AO104"/>
  <c r="AO132"/>
  <c r="AO108"/>
  <c r="AH108"/>
  <c r="AO170"/>
  <c r="AO30"/>
  <c r="AH30"/>
  <c r="AO79"/>
  <c r="N5" i="11"/>
  <c r="F174" i="6"/>
  <c r="AO33"/>
  <c r="AO36"/>
  <c r="AO39"/>
  <c r="AO45"/>
  <c r="AO48"/>
  <c r="AO57"/>
  <c r="AO60"/>
  <c r="G22"/>
  <c r="G21"/>
  <c r="G19"/>
  <c r="AO151"/>
  <c r="G18"/>
  <c r="G17"/>
  <c r="G16"/>
  <c r="H13"/>
  <c r="AM39" l="1"/>
  <c r="AL39"/>
  <c r="AM104"/>
  <c r="AL104"/>
  <c r="AK104"/>
  <c r="AM151"/>
  <c r="AL151"/>
  <c r="AK151"/>
  <c r="AM48"/>
  <c r="AL48"/>
  <c r="AK48"/>
  <c r="AJ48"/>
  <c r="AM30"/>
  <c r="AL30"/>
  <c r="AK30"/>
  <c r="I149"/>
  <c r="AC149" s="1"/>
  <c r="AJ151"/>
  <c r="AI151"/>
  <c r="AH151"/>
  <c r="I46"/>
  <c r="AC46" s="1"/>
  <c r="AI48"/>
  <c r="AH48"/>
  <c r="I28"/>
  <c r="AC28" s="1"/>
  <c r="AJ30"/>
  <c r="AI30"/>
  <c r="AN79"/>
  <c r="AM79"/>
  <c r="AL79"/>
  <c r="I102"/>
  <c r="AC102" s="1"/>
  <c r="AJ104"/>
  <c r="AI104"/>
  <c r="AH104"/>
  <c r="AM33"/>
  <c r="AL33"/>
  <c r="AM64"/>
  <c r="AL64"/>
  <c r="K127"/>
  <c r="J127"/>
  <c r="AD127" s="1"/>
  <c r="I127"/>
  <c r="AC127" s="1"/>
  <c r="H115"/>
  <c r="H124"/>
  <c r="K115"/>
  <c r="J115"/>
  <c r="AD115" s="1"/>
  <c r="I115"/>
  <c r="AC115" s="1"/>
  <c r="H52"/>
  <c r="H112"/>
  <c r="K52"/>
  <c r="J52"/>
  <c r="AD52" s="1"/>
  <c r="I52"/>
  <c r="AC52" s="1"/>
  <c r="I168"/>
  <c r="AC168" s="1"/>
  <c r="AN170"/>
  <c r="AN158" s="1"/>
  <c r="AM170"/>
  <c r="AM158" s="1"/>
  <c r="S158" s="1"/>
  <c r="S22" s="1"/>
  <c r="AL170"/>
  <c r="AL158" s="1"/>
  <c r="R158" s="1"/>
  <c r="R22" s="1"/>
  <c r="AK170"/>
  <c r="AK158" s="1"/>
  <c r="Q158" s="1"/>
  <c r="Q22" s="1"/>
  <c r="AJ170"/>
  <c r="AJ158" s="1"/>
  <c r="P158" s="1"/>
  <c r="P22" s="1"/>
  <c r="AI170"/>
  <c r="AI158" s="1"/>
  <c r="O158" s="1"/>
  <c r="O22" s="1"/>
  <c r="I58"/>
  <c r="AC58" s="1"/>
  <c r="AM60"/>
  <c r="AL60"/>
  <c r="AK60"/>
  <c r="AJ60"/>
  <c r="AI60"/>
  <c r="AH60"/>
  <c r="K43"/>
  <c r="AM45"/>
  <c r="AL45"/>
  <c r="AK45"/>
  <c r="AJ45"/>
  <c r="AI45"/>
  <c r="AH45"/>
  <c r="I37"/>
  <c r="AC37" s="1"/>
  <c r="AK39"/>
  <c r="AJ39"/>
  <c r="AI39"/>
  <c r="AH39"/>
  <c r="I34"/>
  <c r="AC34" s="1"/>
  <c r="AM36"/>
  <c r="AL36"/>
  <c r="AK36"/>
  <c r="AJ36"/>
  <c r="AI36"/>
  <c r="AH36"/>
  <c r="I31"/>
  <c r="AC31" s="1"/>
  <c r="AK33"/>
  <c r="AJ33"/>
  <c r="AI33"/>
  <c r="AH33"/>
  <c r="I77"/>
  <c r="AC77" s="1"/>
  <c r="AK79"/>
  <c r="AJ79"/>
  <c r="AI79"/>
  <c r="AH79"/>
  <c r="K62"/>
  <c r="AK64"/>
  <c r="AJ64"/>
  <c r="AI64"/>
  <c r="AM108"/>
  <c r="AL108"/>
  <c r="AK108"/>
  <c r="AJ108"/>
  <c r="AI108"/>
  <c r="H162"/>
  <c r="H49"/>
  <c r="AH170"/>
  <c r="K162"/>
  <c r="J162"/>
  <c r="AD162" s="1"/>
  <c r="I162"/>
  <c r="AC162" s="1"/>
  <c r="H159"/>
  <c r="H165"/>
  <c r="K159"/>
  <c r="J159"/>
  <c r="I159"/>
  <c r="H143"/>
  <c r="H140"/>
  <c r="H121"/>
  <c r="H118"/>
  <c r="H109"/>
  <c r="K121"/>
  <c r="J121"/>
  <c r="AD121" s="1"/>
  <c r="I121"/>
  <c r="AC121" s="1"/>
  <c r="H71"/>
  <c r="H80"/>
  <c r="K55"/>
  <c r="K34"/>
  <c r="K28"/>
  <c r="K77"/>
  <c r="H86"/>
  <c r="H68"/>
  <c r="H93"/>
  <c r="H130"/>
  <c r="I130" s="1"/>
  <c r="AC130" s="1"/>
  <c r="H137"/>
  <c r="H24"/>
  <c r="H83"/>
  <c r="H74"/>
  <c r="H65"/>
  <c r="H99"/>
  <c r="H90"/>
  <c r="H133"/>
  <c r="H152"/>
  <c r="H146"/>
  <c r="H155"/>
  <c r="K71"/>
  <c r="I71"/>
  <c r="AC71" s="1"/>
  <c r="J71"/>
  <c r="AD71" s="1"/>
  <c r="H96"/>
  <c r="K96"/>
  <c r="I96"/>
  <c r="AC96" s="1"/>
  <c r="J96"/>
  <c r="AD96" s="1"/>
  <c r="H40"/>
  <c r="K40"/>
  <c r="J40"/>
  <c r="AD40" s="1"/>
  <c r="I40"/>
  <c r="AC40" s="1"/>
  <c r="H136"/>
  <c r="H21" s="1"/>
  <c r="I106"/>
  <c r="AC106" s="1"/>
  <c r="H105"/>
  <c r="I62"/>
  <c r="AC62" s="1"/>
  <c r="H61"/>
  <c r="J31"/>
  <c r="AD31" s="1"/>
  <c r="J37"/>
  <c r="AD37" s="1"/>
  <c r="AE37" s="1"/>
  <c r="J46"/>
  <c r="AD46" s="1"/>
  <c r="AE46" s="1"/>
  <c r="J55"/>
  <c r="AD55" s="1"/>
  <c r="AE55" s="1"/>
  <c r="J65"/>
  <c r="AD65" s="1"/>
  <c r="J68"/>
  <c r="AD68" s="1"/>
  <c r="J83"/>
  <c r="AD83" s="1"/>
  <c r="J102"/>
  <c r="AD102" s="1"/>
  <c r="AE102" s="1"/>
  <c r="J106"/>
  <c r="J130"/>
  <c r="AD130" s="1"/>
  <c r="AE130" s="1"/>
  <c r="J137"/>
  <c r="J146"/>
  <c r="AD146" s="1"/>
  <c r="J168"/>
  <c r="AD168" s="1"/>
  <c r="AE168" s="1"/>
  <c r="AH158"/>
  <c r="AO158"/>
  <c r="W158" s="1"/>
  <c r="H27"/>
  <c r="H17" s="1"/>
  <c r="H89"/>
  <c r="H19" s="1"/>
  <c r="H18"/>
  <c r="J93"/>
  <c r="AD93" s="1"/>
  <c r="J99"/>
  <c r="AD99" s="1"/>
  <c r="J62"/>
  <c r="J74"/>
  <c r="AD74" s="1"/>
  <c r="J86"/>
  <c r="AD86" s="1"/>
  <c r="I43"/>
  <c r="AC43" s="1"/>
  <c r="J43"/>
  <c r="AD43" s="1"/>
  <c r="J24"/>
  <c r="I152"/>
  <c r="AC152" s="1"/>
  <c r="J152"/>
  <c r="AD152" s="1"/>
  <c r="I137"/>
  <c r="AC137" s="1"/>
  <c r="J34"/>
  <c r="AD34" s="1"/>
  <c r="AE34" s="1"/>
  <c r="J58"/>
  <c r="AD58" s="1"/>
  <c r="J155"/>
  <c r="AD155" s="1"/>
  <c r="J149"/>
  <c r="AD149" s="1"/>
  <c r="AE149" s="1"/>
  <c r="K106"/>
  <c r="K133"/>
  <c r="K130"/>
  <c r="J77"/>
  <c r="AD77" s="1"/>
  <c r="AE77" s="1"/>
  <c r="J90"/>
  <c r="J133"/>
  <c r="AD133" s="1"/>
  <c r="AN154" l="1"/>
  <c r="AO154"/>
  <c r="AN135"/>
  <c r="AO135"/>
  <c r="AN145"/>
  <c r="AO145"/>
  <c r="AN42"/>
  <c r="AM42"/>
  <c r="AL42"/>
  <c r="AO42"/>
  <c r="AN98"/>
  <c r="AO98"/>
  <c r="AN157"/>
  <c r="AM157"/>
  <c r="AL157"/>
  <c r="AO157"/>
  <c r="AM154"/>
  <c r="AL154"/>
  <c r="AM135"/>
  <c r="AL135"/>
  <c r="AN101"/>
  <c r="AO101"/>
  <c r="AN95"/>
  <c r="AO95"/>
  <c r="AN70"/>
  <c r="AO70"/>
  <c r="AN88"/>
  <c r="AO88"/>
  <c r="AE58"/>
  <c r="AE31"/>
  <c r="AK42"/>
  <c r="AJ42"/>
  <c r="AI42"/>
  <c r="AH42"/>
  <c r="AM98"/>
  <c r="AL98"/>
  <c r="I155"/>
  <c r="AC155" s="1"/>
  <c r="AK157"/>
  <c r="AJ157"/>
  <c r="AI157"/>
  <c r="AH157"/>
  <c r="K152"/>
  <c r="AK154"/>
  <c r="AJ154"/>
  <c r="AI154"/>
  <c r="AH154"/>
  <c r="AK135"/>
  <c r="AJ135"/>
  <c r="AM101"/>
  <c r="AL101"/>
  <c r="AK101"/>
  <c r="AJ101"/>
  <c r="AL76"/>
  <c r="AN76"/>
  <c r="AM76"/>
  <c r="AO76"/>
  <c r="AO26"/>
  <c r="AO23" s="1"/>
  <c r="W23" s="1"/>
  <c r="W16" s="1"/>
  <c r="AN26"/>
  <c r="AN23" s="1"/>
  <c r="AN139"/>
  <c r="AO139"/>
  <c r="AM88"/>
  <c r="AL88"/>
  <c r="AO82"/>
  <c r="AN82"/>
  <c r="AO142"/>
  <c r="AN142"/>
  <c r="AO51"/>
  <c r="AO27" s="1"/>
  <c r="W27" s="1"/>
  <c r="W17" s="1"/>
  <c r="AN51"/>
  <c r="AN27" s="1"/>
  <c r="AO114"/>
  <c r="AN114"/>
  <c r="AO126"/>
  <c r="AN126"/>
  <c r="AE155"/>
  <c r="AE152"/>
  <c r="AE43"/>
  <c r="AE96"/>
  <c r="AN148"/>
  <c r="AN136" s="1"/>
  <c r="AO148"/>
  <c r="AO136" s="1"/>
  <c r="I133"/>
  <c r="AC133" s="1"/>
  <c r="AH135"/>
  <c r="AI135"/>
  <c r="I99"/>
  <c r="AC99" s="1"/>
  <c r="AI101"/>
  <c r="AH101"/>
  <c r="AN67"/>
  <c r="AO67"/>
  <c r="AN85"/>
  <c r="AM85"/>
  <c r="AL85"/>
  <c r="AO85"/>
  <c r="AM95"/>
  <c r="AL95"/>
  <c r="AM70"/>
  <c r="AL70"/>
  <c r="AK88"/>
  <c r="AJ88"/>
  <c r="AI88"/>
  <c r="AH88"/>
  <c r="AM82"/>
  <c r="AL82"/>
  <c r="AK82"/>
  <c r="AJ82"/>
  <c r="AI82"/>
  <c r="AH82"/>
  <c r="AL73"/>
  <c r="AN73"/>
  <c r="AM73"/>
  <c r="AO73"/>
  <c r="AN111"/>
  <c r="AO111"/>
  <c r="AO123"/>
  <c r="AN123"/>
  <c r="AM123"/>
  <c r="AL123"/>
  <c r="AK123"/>
  <c r="AJ123"/>
  <c r="AM145"/>
  <c r="AL145"/>
  <c r="AO161"/>
  <c r="AN161"/>
  <c r="AM51"/>
  <c r="AL51"/>
  <c r="AK51"/>
  <c r="AJ51"/>
  <c r="AM114"/>
  <c r="AL114"/>
  <c r="AK114"/>
  <c r="AJ114"/>
  <c r="AI114"/>
  <c r="AH114"/>
  <c r="AM126"/>
  <c r="AL126"/>
  <c r="AK126"/>
  <c r="AJ126"/>
  <c r="AI126"/>
  <c r="AH126"/>
  <c r="AE133"/>
  <c r="AE99"/>
  <c r="AJ27"/>
  <c r="P27" s="1"/>
  <c r="P17" s="1"/>
  <c r="AK27"/>
  <c r="Q27" s="1"/>
  <c r="Q17" s="1"/>
  <c r="AL27"/>
  <c r="R27" s="1"/>
  <c r="R17" s="1"/>
  <c r="AM27"/>
  <c r="S27" s="1"/>
  <c r="S17" s="1"/>
  <c r="AE71"/>
  <c r="AM148"/>
  <c r="AL148"/>
  <c r="AN92"/>
  <c r="AN89" s="1"/>
  <c r="AO92"/>
  <c r="AO89" s="1"/>
  <c r="W89" s="1"/>
  <c r="W19" s="1"/>
  <c r="AM67"/>
  <c r="AL67"/>
  <c r="AI123"/>
  <c r="AH123"/>
  <c r="H158"/>
  <c r="AM161"/>
  <c r="AL161"/>
  <c r="AI51"/>
  <c r="AH51"/>
  <c r="AH27" s="1"/>
  <c r="N27" s="1"/>
  <c r="N17" s="1"/>
  <c r="T27"/>
  <c r="T17" s="1"/>
  <c r="U27"/>
  <c r="U17" s="1"/>
  <c r="V27"/>
  <c r="V17" s="1"/>
  <c r="AI27"/>
  <c r="O27" s="1"/>
  <c r="O17" s="1"/>
  <c r="AL61"/>
  <c r="R61" s="1"/>
  <c r="R18" s="1"/>
  <c r="AM61"/>
  <c r="S61" s="1"/>
  <c r="S18" s="1"/>
  <c r="AD90"/>
  <c r="J89"/>
  <c r="AD89" s="1"/>
  <c r="AD24"/>
  <c r="J23"/>
  <c r="AD62"/>
  <c r="AE62" s="1"/>
  <c r="AD137"/>
  <c r="AD106"/>
  <c r="AE106" s="1"/>
  <c r="AC159"/>
  <c r="AD159"/>
  <c r="AE127"/>
  <c r="K124"/>
  <c r="J124"/>
  <c r="AD124" s="1"/>
  <c r="I124"/>
  <c r="AC124" s="1"/>
  <c r="AE115"/>
  <c r="K112"/>
  <c r="J112"/>
  <c r="AD112" s="1"/>
  <c r="I112"/>
  <c r="AC112" s="1"/>
  <c r="AE52"/>
  <c r="AK98"/>
  <c r="AJ98"/>
  <c r="AI98"/>
  <c r="AH98"/>
  <c r="I146"/>
  <c r="AC146" s="1"/>
  <c r="AK148"/>
  <c r="AJ148"/>
  <c r="AI148"/>
  <c r="AH148"/>
  <c r="I90"/>
  <c r="AC90" s="1"/>
  <c r="AE90" s="1"/>
  <c r="AM92"/>
  <c r="AM89" s="1"/>
  <c r="S89" s="1"/>
  <c r="S19" s="1"/>
  <c r="AL92"/>
  <c r="AL89" s="1"/>
  <c r="R89" s="1"/>
  <c r="R19" s="1"/>
  <c r="AK92"/>
  <c r="AJ92"/>
  <c r="AI92"/>
  <c r="AH92"/>
  <c r="I65"/>
  <c r="AC65" s="1"/>
  <c r="AK67"/>
  <c r="AJ67"/>
  <c r="AI67"/>
  <c r="AH67"/>
  <c r="I74"/>
  <c r="AC74" s="1"/>
  <c r="AE74" s="1"/>
  <c r="AK76"/>
  <c r="AJ76"/>
  <c r="AI76"/>
  <c r="AH76"/>
  <c r="I83"/>
  <c r="AC83" s="1"/>
  <c r="AE83" s="1"/>
  <c r="AK85"/>
  <c r="AJ85"/>
  <c r="AI85"/>
  <c r="AH85"/>
  <c r="AL26"/>
  <c r="AL23" s="1"/>
  <c r="R23" s="1"/>
  <c r="R16" s="1"/>
  <c r="AK26"/>
  <c r="AK23" s="1"/>
  <c r="Q23" s="1"/>
  <c r="Q16" s="1"/>
  <c r="AJ26"/>
  <c r="AJ23" s="1"/>
  <c r="P23" s="1"/>
  <c r="P16" s="1"/>
  <c r="AM26"/>
  <c r="AM23" s="1"/>
  <c r="S23" s="1"/>
  <c r="S16" s="1"/>
  <c r="K137"/>
  <c r="AM139"/>
  <c r="AL139"/>
  <c r="AK139"/>
  <c r="AJ139"/>
  <c r="AI139"/>
  <c r="AH139"/>
  <c r="AK95"/>
  <c r="AJ95"/>
  <c r="AI95"/>
  <c r="AH95"/>
  <c r="AK70"/>
  <c r="AJ70"/>
  <c r="AI70"/>
  <c r="AH70"/>
  <c r="AK73"/>
  <c r="AJ73"/>
  <c r="AI73"/>
  <c r="AH73"/>
  <c r="AM111"/>
  <c r="AL111"/>
  <c r="AK111"/>
  <c r="AJ111"/>
  <c r="AI111"/>
  <c r="AH111"/>
  <c r="AH105" s="1"/>
  <c r="AM142"/>
  <c r="AL142"/>
  <c r="AK142"/>
  <c r="AJ142"/>
  <c r="AI142"/>
  <c r="AH142"/>
  <c r="AK145"/>
  <c r="AJ145"/>
  <c r="AI145"/>
  <c r="AH145"/>
  <c r="AO167"/>
  <c r="AN167"/>
  <c r="AM167"/>
  <c r="AL167"/>
  <c r="AK167"/>
  <c r="AJ167"/>
  <c r="AI167"/>
  <c r="AH167"/>
  <c r="AK161"/>
  <c r="AJ161"/>
  <c r="AI161"/>
  <c r="AH161"/>
  <c r="K49"/>
  <c r="J49"/>
  <c r="AD49" s="1"/>
  <c r="I49"/>
  <c r="AO164"/>
  <c r="AN164"/>
  <c r="AM164"/>
  <c r="AL164"/>
  <c r="AK164"/>
  <c r="AJ164"/>
  <c r="AI164"/>
  <c r="AH164"/>
  <c r="T158"/>
  <c r="U158"/>
  <c r="T22" s="1"/>
  <c r="V158"/>
  <c r="AE146"/>
  <c r="AE65"/>
  <c r="AI105"/>
  <c r="O105" s="1"/>
  <c r="O20" s="1"/>
  <c r="AJ105"/>
  <c r="P105" s="1"/>
  <c r="P20" s="1"/>
  <c r="AK105"/>
  <c r="Q105" s="1"/>
  <c r="Q20" s="1"/>
  <c r="AL105"/>
  <c r="R105" s="1"/>
  <c r="R20" s="1"/>
  <c r="AM105"/>
  <c r="S105" s="1"/>
  <c r="S20" s="1"/>
  <c r="AI61"/>
  <c r="O61" s="1"/>
  <c r="O18" s="1"/>
  <c r="AJ61"/>
  <c r="P61" s="1"/>
  <c r="P18" s="1"/>
  <c r="AK61"/>
  <c r="Q61" s="1"/>
  <c r="Q18" s="1"/>
  <c r="AE162"/>
  <c r="K165"/>
  <c r="K158" s="1"/>
  <c r="K22" s="1"/>
  <c r="O17" i="11" s="1"/>
  <c r="J165" i="6"/>
  <c r="AD165" s="1"/>
  <c r="I165"/>
  <c r="AC165" s="1"/>
  <c r="K140"/>
  <c r="J140"/>
  <c r="AD140" s="1"/>
  <c r="I140"/>
  <c r="AC140" s="1"/>
  <c r="K143"/>
  <c r="J143"/>
  <c r="AD143" s="1"/>
  <c r="I143"/>
  <c r="AC143" s="1"/>
  <c r="K109"/>
  <c r="J109"/>
  <c r="AD109" s="1"/>
  <c r="I109"/>
  <c r="AC109" s="1"/>
  <c r="K118"/>
  <c r="J118"/>
  <c r="AD118" s="1"/>
  <c r="I118"/>
  <c r="AC118" s="1"/>
  <c r="AE121"/>
  <c r="K80"/>
  <c r="J80"/>
  <c r="AD80" s="1"/>
  <c r="I80"/>
  <c r="AC80" s="1"/>
  <c r="AE137"/>
  <c r="AE40"/>
  <c r="W136"/>
  <c r="W21" s="1"/>
  <c r="I24"/>
  <c r="AC24" s="1"/>
  <c r="AE24" s="1"/>
  <c r="AI26"/>
  <c r="AI23" s="1"/>
  <c r="O23" s="1"/>
  <c r="O16" s="1"/>
  <c r="AH26"/>
  <c r="AH23"/>
  <c r="N23" s="1"/>
  <c r="N16" s="1"/>
  <c r="K27"/>
  <c r="K17" s="1"/>
  <c r="O12" i="11" s="1"/>
  <c r="N158" i="6"/>
  <c r="N22" s="1"/>
  <c r="N105"/>
  <c r="N20" s="1"/>
  <c r="I93"/>
  <c r="AC93" s="1"/>
  <c r="AE93" s="1"/>
  <c r="K93"/>
  <c r="I68"/>
  <c r="AC68" s="1"/>
  <c r="AE68" s="1"/>
  <c r="K68"/>
  <c r="I86"/>
  <c r="AC86" s="1"/>
  <c r="AE86" s="1"/>
  <c r="K86"/>
  <c r="H23"/>
  <c r="H16" s="1"/>
  <c r="K24"/>
  <c r="K23" s="1"/>
  <c r="K16" s="1"/>
  <c r="O11" i="11" s="1"/>
  <c r="K74" i="6"/>
  <c r="K90"/>
  <c r="K155"/>
  <c r="K65"/>
  <c r="K83"/>
  <c r="K99"/>
  <c r="K146"/>
  <c r="W22"/>
  <c r="I136"/>
  <c r="I21" s="1"/>
  <c r="H20"/>
  <c r="I105"/>
  <c r="J28"/>
  <c r="T23" l="1"/>
  <c r="U23"/>
  <c r="T16" s="1"/>
  <c r="V23"/>
  <c r="K105"/>
  <c r="K20" s="1"/>
  <c r="O15" i="11" s="1"/>
  <c r="AE159" i="6"/>
  <c r="I89"/>
  <c r="AC89" s="1"/>
  <c r="AE89" s="1"/>
  <c r="AF89" s="1"/>
  <c r="I23"/>
  <c r="I20"/>
  <c r="L105"/>
  <c r="T136"/>
  <c r="T21" s="1"/>
  <c r="U136"/>
  <c r="U21" s="1"/>
  <c r="V136"/>
  <c r="V21" s="1"/>
  <c r="AO105"/>
  <c r="W105" s="1"/>
  <c r="W20" s="1"/>
  <c r="AN105"/>
  <c r="AO61"/>
  <c r="W61" s="1"/>
  <c r="W18" s="1"/>
  <c r="AN61"/>
  <c r="T89"/>
  <c r="T19" s="1"/>
  <c r="U89"/>
  <c r="U19" s="1"/>
  <c r="V89"/>
  <c r="V19" s="1"/>
  <c r="J158"/>
  <c r="J22" s="1"/>
  <c r="I158"/>
  <c r="I22" s="1"/>
  <c r="N17" i="11" s="1"/>
  <c r="P17" s="1"/>
  <c r="J105" i="6"/>
  <c r="J20" s="1"/>
  <c r="J136"/>
  <c r="J21" s="1"/>
  <c r="AD21" s="1"/>
  <c r="J61"/>
  <c r="J18" s="1"/>
  <c r="AE124"/>
  <c r="AE112"/>
  <c r="V22"/>
  <c r="U22"/>
  <c r="AC49"/>
  <c r="I27"/>
  <c r="AE49"/>
  <c r="AH136"/>
  <c r="N136" s="1"/>
  <c r="N21" s="1"/>
  <c r="AI136"/>
  <c r="O136" s="1"/>
  <c r="O21" s="1"/>
  <c r="AJ136"/>
  <c r="P136" s="1"/>
  <c r="P21" s="1"/>
  <c r="AK136"/>
  <c r="Q136" s="1"/>
  <c r="Q21" s="1"/>
  <c r="AL136"/>
  <c r="R136" s="1"/>
  <c r="R21" s="1"/>
  <c r="AM136"/>
  <c r="S136" s="1"/>
  <c r="S21" s="1"/>
  <c r="S15" s="1"/>
  <c r="R15"/>
  <c r="AH61"/>
  <c r="N61" s="1"/>
  <c r="N18" s="1"/>
  <c r="AH89"/>
  <c r="N89" s="1"/>
  <c r="N19" s="1"/>
  <c r="N15" s="1"/>
  <c r="AI89"/>
  <c r="O89" s="1"/>
  <c r="O19" s="1"/>
  <c r="O15" s="1"/>
  <c r="AJ89"/>
  <c r="P89" s="1"/>
  <c r="P19" s="1"/>
  <c r="P15" s="1"/>
  <c r="AK89"/>
  <c r="Q89" s="1"/>
  <c r="Q19" s="1"/>
  <c r="Q15" s="1"/>
  <c r="AE165"/>
  <c r="AE143"/>
  <c r="AE140"/>
  <c r="AE118"/>
  <c r="AE109"/>
  <c r="AE80"/>
  <c r="J27"/>
  <c r="AD28"/>
  <c r="AE28" s="1"/>
  <c r="I19"/>
  <c r="N14" i="11" s="1"/>
  <c r="J16" i="6"/>
  <c r="AD23"/>
  <c r="AC23"/>
  <c r="I61"/>
  <c r="K136"/>
  <c r="K21" s="1"/>
  <c r="O16" i="11" s="1"/>
  <c r="K89" i="6"/>
  <c r="K19" s="1"/>
  <c r="O14" i="11" s="1"/>
  <c r="K61" i="6"/>
  <c r="K18" s="1"/>
  <c r="O13" i="11" s="1"/>
  <c r="L136" i="6"/>
  <c r="AC105"/>
  <c r="AC136"/>
  <c r="AD105"/>
  <c r="AE105" s="1"/>
  <c r="AF105" s="1"/>
  <c r="L89"/>
  <c r="J19"/>
  <c r="AD61"/>
  <c r="W15"/>
  <c r="M11" i="11"/>
  <c r="AD16" i="6"/>
  <c r="N16" i="11"/>
  <c r="P16" s="1"/>
  <c r="L21" i="6"/>
  <c r="AC21"/>
  <c r="N15" i="11"/>
  <c r="P15" s="1"/>
  <c r="L20" i="6"/>
  <c r="AC20"/>
  <c r="L19"/>
  <c r="J17"/>
  <c r="AD27"/>
  <c r="M17" i="11"/>
  <c r="M16"/>
  <c r="M15"/>
  <c r="AD20" i="6"/>
  <c r="V16" l="1"/>
  <c r="U16"/>
  <c r="P14" i="11"/>
  <c r="AC19" i="6"/>
  <c r="AD136"/>
  <c r="AE136" s="1"/>
  <c r="AF136" s="1"/>
  <c r="L23"/>
  <c r="I16"/>
  <c r="T61"/>
  <c r="T18" s="1"/>
  <c r="U61"/>
  <c r="U18" s="1"/>
  <c r="V61"/>
  <c r="V18" s="1"/>
  <c r="T105"/>
  <c r="T20" s="1"/>
  <c r="U105"/>
  <c r="U20" s="1"/>
  <c r="V105"/>
  <c r="V20" s="1"/>
  <c r="T15"/>
  <c r="J15"/>
  <c r="I17"/>
  <c r="AC27"/>
  <c r="L27"/>
  <c r="U15"/>
  <c r="V15"/>
  <c r="AE27"/>
  <c r="AF27" s="1"/>
  <c r="AE23"/>
  <c r="I18"/>
  <c r="AC18" s="1"/>
  <c r="L61"/>
  <c r="AC61"/>
  <c r="AE61" s="1"/>
  <c r="AF61" s="1"/>
  <c r="K15"/>
  <c r="K9" s="1"/>
  <c r="O18" i="11" s="1"/>
  <c r="P43" s="1"/>
  <c r="W43" s="1"/>
  <c r="AF20" i="6"/>
  <c r="AE20"/>
  <c r="AF21"/>
  <c r="AE21"/>
  <c r="M12" i="11"/>
  <c r="AD17" i="6"/>
  <c r="M14" i="11"/>
  <c r="AD19" i="6"/>
  <c r="M13" i="11"/>
  <c r="AD18" i="6"/>
  <c r="AC16" l="1"/>
  <c r="L16"/>
  <c r="N11" i="11"/>
  <c r="P11" s="1"/>
  <c r="N12"/>
  <c r="P12" s="1"/>
  <c r="L17" i="6"/>
  <c r="AC17"/>
  <c r="AE17" s="1"/>
  <c r="I15"/>
  <c r="N13" i="11"/>
  <c r="P13" s="1"/>
  <c r="L18" i="6"/>
  <c r="AE18"/>
  <c r="J9"/>
  <c r="AF19"/>
  <c r="AE19"/>
  <c r="AF17" l="1"/>
  <c r="AF16"/>
  <c r="AE16"/>
  <c r="AF18"/>
  <c r="I9"/>
  <c r="M18" i="11"/>
  <c r="AD9" i="6"/>
  <c r="AP49" i="11" l="1"/>
  <c r="AC9" i="6"/>
  <c r="N18" i="11"/>
  <c r="AE9" i="6"/>
  <c r="P18" i="11" l="1"/>
  <c r="T43"/>
  <c r="AQ49"/>
  <c r="Z43"/>
  <c r="AC43" s="1"/>
  <c r="AC158" i="6"/>
  <c r="L158"/>
  <c r="AD158"/>
  <c r="AE158"/>
  <c r="AF158" s="1"/>
  <c r="H22"/>
  <c r="L22" s="1"/>
  <c r="H15"/>
  <c r="L15" s="1"/>
  <c r="AD15"/>
  <c r="AC15" l="1"/>
  <c r="AE15" s="1"/>
  <c r="AF15" s="1"/>
  <c r="AD22"/>
  <c r="AC22"/>
  <c r="AF22" l="1"/>
  <c r="AE22"/>
</calcChain>
</file>

<file path=xl/sharedStrings.xml><?xml version="1.0" encoding="utf-8"?>
<sst xmlns="http://schemas.openxmlformats.org/spreadsheetml/2006/main" count="598" uniqueCount="252">
  <si>
    <t>A</t>
  </si>
  <si>
    <t>D</t>
  </si>
  <si>
    <t>P</t>
  </si>
  <si>
    <t>F</t>
  </si>
  <si>
    <t>PLAN</t>
  </si>
  <si>
    <t>KIND</t>
  </si>
  <si>
    <t>total MH</t>
  </si>
  <si>
    <t>CHECK COL</t>
  </si>
  <si>
    <t>CIVIL</t>
  </si>
  <si>
    <t>FECHAS</t>
  </si>
  <si>
    <t>CLIENTE:</t>
  </si>
  <si>
    <t>REVISIÓN</t>
  </si>
  <si>
    <t>FECHA DE CORTE:</t>
  </si>
  <si>
    <t>PROGRESO ACUMULADO</t>
  </si>
  <si>
    <t>REAL</t>
  </si>
  <si>
    <t>P=PLAN</t>
  </si>
  <si>
    <t>F=PRONÓSTICO</t>
  </si>
  <si>
    <t>R=REAL</t>
  </si>
  <si>
    <t>DESCRIPCIÓN DE ACTIVIDAD / DOCUMENTO</t>
  </si>
  <si>
    <t>AVANCE REAL</t>
  </si>
  <si>
    <t>AVANCE PLANIFICADO</t>
  </si>
  <si>
    <t>P - F - R</t>
  </si>
  <si>
    <t>OBSERVACIONES</t>
  </si>
  <si>
    <t>DESVIACIÓN</t>
  </si>
  <si>
    <t>DESVIACIÓN (%)</t>
  </si>
  <si>
    <t>VALOR GANADO</t>
  </si>
  <si>
    <t>INGENIERÍA</t>
  </si>
  <si>
    <t>Duración</t>
  </si>
  <si>
    <t>Peso</t>
  </si>
  <si>
    <t>Avance Real</t>
  </si>
  <si>
    <t>Avance Planificado</t>
  </si>
  <si>
    <t>HITOS DE MEDICIÓN DE AVANCE FÍSICO</t>
  </si>
  <si>
    <t xml:space="preserve">REVISIÓN Y ACTUALIZ. DE PLANOS </t>
  </si>
  <si>
    <t>REVISIÓN Y ACTUALIZ. DE DOCUM.</t>
  </si>
  <si>
    <t>Total Progresable</t>
  </si>
  <si>
    <t>PLAN ORIG.</t>
  </si>
  <si>
    <t>Cambios de Alcance</t>
  </si>
  <si>
    <t>Horas            Ofertadas</t>
  </si>
  <si>
    <t>SEMANAS</t>
  </si>
  <si>
    <t>PRONOST.</t>
  </si>
  <si>
    <t>(Periodo :  Del</t>
  </si>
  <si>
    <t>al</t>
  </si>
  <si>
    <t>)</t>
  </si>
  <si>
    <t>PROGRESO</t>
  </si>
  <si>
    <t>DISCIPLINAS</t>
  </si>
  <si>
    <t>INICIO PLANIFICADO</t>
  </si>
  <si>
    <t>INICIO REAL</t>
  </si>
  <si>
    <t>INICIO PRONÓSTICO</t>
  </si>
  <si>
    <t>FIN PLANIFICADO</t>
  </si>
  <si>
    <t>FIN REAL</t>
  </si>
  <si>
    <t>FIN PRONÓSTICO</t>
  </si>
  <si>
    <t>(%) PLANIFICADO</t>
  </si>
  <si>
    <t>(%) REAL</t>
  </si>
  <si>
    <t>(%) DESVIACIÓN</t>
  </si>
  <si>
    <t>TOTAL INGENIERÍA</t>
  </si>
  <si>
    <t>VARIACIONES:</t>
  </si>
  <si>
    <t>PUNTOS CRÍTICOS:</t>
  </si>
  <si>
    <t>Aprobado por:</t>
  </si>
  <si>
    <t>Revisado por:</t>
  </si>
  <si>
    <t>Preparado por:</t>
  </si>
  <si>
    <t>Fecha:</t>
  </si>
  <si>
    <t>AREA DE DATOS</t>
  </si>
  <si>
    <t>N12</t>
  </si>
  <si>
    <t>FISICO (%)</t>
  </si>
  <si>
    <t>GENERAL</t>
  </si>
  <si>
    <t>RE-PROGRAMACIÓN</t>
  </si>
  <si>
    <t>Avance Reprogramado</t>
  </si>
  <si>
    <t>(%) RE-PLANIFICADO</t>
  </si>
  <si>
    <t>Gerencia y Coordinación</t>
  </si>
  <si>
    <t>Bases y Criterios de Diseño</t>
  </si>
  <si>
    <t>Memoria Descriptiva</t>
  </si>
  <si>
    <t>INSTRUMENTACIÓN</t>
  </si>
  <si>
    <t>ELECTRICIDAD</t>
  </si>
  <si>
    <t>MECÁNICA</t>
  </si>
  <si>
    <t>M10,11 aprobación K10,11.. IFC</t>
  </si>
  <si>
    <t>Progreso</t>
  </si>
  <si>
    <t>GERENCIA Y PLANIFICACIÓN</t>
  </si>
  <si>
    <t>Luis Oliveros</t>
  </si>
  <si>
    <t>Marelys Ruiz</t>
  </si>
  <si>
    <t>PDVSA INDUSTRIAL</t>
  </si>
  <si>
    <t>Emisión "A" para Revisión / Comentarios</t>
  </si>
  <si>
    <t>Emisión "B" Inclusión de Comentarios</t>
  </si>
  <si>
    <t>Emisión "0" Emisión Final</t>
  </si>
  <si>
    <t xml:space="preserve">CÓDIGOS RLG / PDVSA </t>
  </si>
  <si>
    <t>Estimado de Costos</t>
  </si>
  <si>
    <t>PROCESOS</t>
  </si>
  <si>
    <t>Descripción de Procesos</t>
  </si>
  <si>
    <t>Investigación Tecnológica</t>
  </si>
  <si>
    <t>Aprobado por</t>
  </si>
  <si>
    <t>POR RLG</t>
  </si>
  <si>
    <t>POR PDVSA</t>
  </si>
  <si>
    <t xml:space="preserve">PROYECTO: </t>
  </si>
  <si>
    <t>Para curva de avance financiero</t>
  </si>
  <si>
    <t xml:space="preserve">MONTO TOTAL = </t>
  </si>
  <si>
    <t>BsF</t>
  </si>
  <si>
    <t>Recopilación de Información</t>
  </si>
  <si>
    <t>Emisión Interna</t>
  </si>
  <si>
    <t>Borrador</t>
  </si>
  <si>
    <t>RESUMEN FINANCIERO</t>
  </si>
  <si>
    <t>Monto Original</t>
  </si>
  <si>
    <t>Monto Honorarios Profesionales:</t>
  </si>
  <si>
    <t>Monto Estipendio:</t>
  </si>
  <si>
    <t>Monto H.P. Horario:</t>
  </si>
  <si>
    <t>Monto Gastos Reembolsables:</t>
  </si>
  <si>
    <t>Monto H.P. Horario Ejec. A la fecha</t>
  </si>
  <si>
    <t>INGENIERÍA CONCEPTUAL PROYECTO FÁBRICA FUNDICIÓN, FORJA Y TRATAMIENTO TÉRMICO</t>
  </si>
  <si>
    <t>FISICO (HH)</t>
  </si>
  <si>
    <t>DIFERENCIA</t>
  </si>
  <si>
    <t>FINANCIERO (MBs.)</t>
  </si>
  <si>
    <t>Plan de Ejecución del Proyecto</t>
  </si>
  <si>
    <t>Alcance Detallado del Trabajo</t>
  </si>
  <si>
    <t>Análisis de Mercado</t>
  </si>
  <si>
    <t>Análisis de Riesgo del Proyecto</t>
  </si>
  <si>
    <t>Informe de Visita del Sitio</t>
  </si>
  <si>
    <t>Requerimientos de Servicios Industriales</t>
  </si>
  <si>
    <t>Estudio del Sitio de Instalación de la Fábrica y su Entorno</t>
  </si>
  <si>
    <t>Análisis Preliminar de Peligros</t>
  </si>
  <si>
    <t>Diagrama de Flujo de Procesos (DFP)</t>
  </si>
  <si>
    <t>Lista Preliminar de Equipos Principales</t>
  </si>
  <si>
    <t>Lista Preliminar de Líneas Principales</t>
  </si>
  <si>
    <t>Planos de Ubicación de Instalaciones</t>
  </si>
  <si>
    <t>Requerimientos de Procura Anticipada</t>
  </si>
  <si>
    <t>Plano de Arquitectura Preliminar de la Instalación</t>
  </si>
  <si>
    <t>Estudio Preliminar de Infraestructura Eléc. y Diagrama Unifilar</t>
  </si>
  <si>
    <t>Estudio de Alternativas de Suministro Eléctrico</t>
  </si>
  <si>
    <t>Análisis Preliminar de Cargas Eléctricas</t>
  </si>
  <si>
    <t>Requerimiento de Procura Anticipada</t>
  </si>
  <si>
    <t>Plano de Distribución de Equipos Eléctricos</t>
  </si>
  <si>
    <t>Clasificación Eléctrica de Áreas</t>
  </si>
  <si>
    <t>Teresa Centeno</t>
  </si>
  <si>
    <t>Gustavo Valdez</t>
  </si>
  <si>
    <t>Luis Martínez</t>
  </si>
  <si>
    <t>Lista Preliminar de Instrumentos</t>
  </si>
  <si>
    <t>Arquitectura de Control Preliminar</t>
  </si>
  <si>
    <t xml:space="preserve">Diagrama de Instrumentación y Control </t>
  </si>
  <si>
    <r>
      <t xml:space="preserve">Estudio de Impacto Social </t>
    </r>
    <r>
      <rPr>
        <i/>
        <sz val="9"/>
        <rFont val="Arial"/>
        <family val="2"/>
      </rPr>
      <t>Términos de Referencia</t>
    </r>
  </si>
  <si>
    <r>
      <t xml:space="preserve">Estudio de Impacto Social </t>
    </r>
    <r>
      <rPr>
        <i/>
        <sz val="9"/>
        <rFont val="Arial"/>
        <family val="2"/>
      </rPr>
      <t>Evaluación Técnica Económica de las Ofertas</t>
    </r>
  </si>
  <si>
    <t>Estudio de Impacto Social Coordinación y Revision del Estudio</t>
  </si>
  <si>
    <t>AIdeP N°: 4600024707-001</t>
  </si>
  <si>
    <t>Fecha Firma AIdeP: 29/08/2008
Duración: 15 semanas</t>
  </si>
  <si>
    <t>MONTO TOTAL</t>
  </si>
  <si>
    <t>COMENTARIOS Y ACTIVIDADES REALIZADAS DURANTE LA SEMANA:</t>
  </si>
  <si>
    <t>ACCIONES CORRECTIVAS:</t>
  </si>
  <si>
    <t>Revisión de Comentarios del cliente</t>
  </si>
  <si>
    <t>Incorporación de Comentarios del Cliente</t>
  </si>
  <si>
    <t>Emisión Interna de la Emisión B</t>
  </si>
  <si>
    <t>Revisión de Comentarios del Cliente</t>
  </si>
  <si>
    <t>INGENIERÍA CONCEPTUAL</t>
  </si>
  <si>
    <t>CANTIDAD</t>
  </si>
  <si>
    <t>H-H ING.</t>
  </si>
  <si>
    <t>H-H DP</t>
  </si>
  <si>
    <t>H-H Total</t>
  </si>
  <si>
    <t>Planos</t>
  </si>
  <si>
    <t>Doc.</t>
  </si>
  <si>
    <t>P9</t>
  </si>
  <si>
    <t>P8</t>
  </si>
  <si>
    <t>P6</t>
  </si>
  <si>
    <t>P5</t>
  </si>
  <si>
    <t>DP3</t>
  </si>
  <si>
    <t>ING</t>
  </si>
  <si>
    <t>GERENCIA Y COORDINACIÓN</t>
  </si>
  <si>
    <t>Tarifa sin Estipendio</t>
  </si>
  <si>
    <t>Estipendio por Clasificación</t>
  </si>
  <si>
    <t>GERENCIA Y COORDINACIÓN DEL PROYECTO</t>
  </si>
  <si>
    <t>P10</t>
  </si>
  <si>
    <t>P3</t>
  </si>
  <si>
    <t>P1</t>
  </si>
  <si>
    <t>T2</t>
  </si>
  <si>
    <t>PARA CURVA DE AVANCE FINANCIERO</t>
  </si>
  <si>
    <t>HH PLAN</t>
  </si>
  <si>
    <t>MONTO EN BS PLAN</t>
  </si>
  <si>
    <t>HH REAL</t>
  </si>
  <si>
    <t>MONTO EN BS REAL</t>
  </si>
  <si>
    <t>TOTAL</t>
  </si>
  <si>
    <t>Monto Plan</t>
  </si>
  <si>
    <t>Monto Real</t>
  </si>
  <si>
    <t>Evaluación y Análisis de Ubicación de Equipos</t>
  </si>
  <si>
    <t>Plano de Ubicación de Equipos</t>
  </si>
  <si>
    <t>Especificaciones Técnicas para la Contratación de Estudio Topográfico</t>
  </si>
  <si>
    <r>
      <t xml:space="preserve">Coordinación, Evaluación y Revisión del Estudio Topográfico - </t>
    </r>
    <r>
      <rPr>
        <i/>
        <sz val="9"/>
        <rFont val="Arial"/>
        <family val="2"/>
      </rPr>
      <t>Términos de Referencia</t>
    </r>
  </si>
  <si>
    <t>Coordinación, Evaluación y Revisión del Estudio Topográfico - Evaluación Técnico Económica de las Ofertas</t>
  </si>
  <si>
    <t>Coordinación, Evaluación y Revisión del Estudio Topográfico - Coordinación y Revisión del Estudio Topográfico</t>
  </si>
  <si>
    <t>Coordinación, Evaluación y Revisión del Estudio Topográfico - Términos de Referencia</t>
  </si>
  <si>
    <t>Especificaciones Técnicas para la Contratación del Estudio de Suelos</t>
  </si>
  <si>
    <r>
      <t xml:space="preserve">Coordinación, Evaluación y Revisión del Estudio de Suelos - </t>
    </r>
    <r>
      <rPr>
        <i/>
        <sz val="9"/>
        <rFont val="Arial"/>
        <family val="2"/>
      </rPr>
      <t>Términos de Referencia</t>
    </r>
  </si>
  <si>
    <t>Coordinación, Evaluación y Revisión del Estudio de Suelos - Términos de Referencia</t>
  </si>
  <si>
    <r>
      <t xml:space="preserve">Coordinación, Evaluación y Revisión del Estudio de Suelos - </t>
    </r>
    <r>
      <rPr>
        <i/>
        <sz val="9"/>
        <rFont val="Arial"/>
        <family val="2"/>
      </rPr>
      <t>Evaluación Técnica Económica de las Ofertas</t>
    </r>
  </si>
  <si>
    <r>
      <t xml:space="preserve">Coordinación, Evaluación y Revisión del Estudio de Suelos - </t>
    </r>
    <r>
      <rPr>
        <i/>
        <sz val="9"/>
        <rFont val="Arial"/>
        <family val="2"/>
      </rPr>
      <t>Coordinación y Revisión del Estudio de Suelos</t>
    </r>
  </si>
  <si>
    <t>Coordinación, Evaluación y Revisión del Estudio de Suelos - Evaluación Técnica Económica de las Ofertas</t>
  </si>
  <si>
    <t>Coordinación, Evaluación y Revisión del Estudio de Suelos - Coordinación y Revisión del Estudio de Suelos</t>
  </si>
  <si>
    <t>A partir del 21 de septiembre cambió un poco la curva (la planificada completa) por los dos productos de electricidad que por error aparecían para entregarse antes de lo debido. Ya está solventado eso.</t>
  </si>
  <si>
    <t>JD1060810-CJ0C3-GD06000</t>
  </si>
  <si>
    <t>JD1060810-CJ0C3-GD07000</t>
  </si>
  <si>
    <t>JD1060810-CJ0C3-GD20000</t>
  </si>
  <si>
    <t>JD1060810-CJ0C3-GD08000</t>
  </si>
  <si>
    <t>JD1060810-CJ0C3-GD05000</t>
  </si>
  <si>
    <t>JD1060810-CJ0C3-GD21000</t>
  </si>
  <si>
    <t>JD1060810-CJ0C3-GD09000</t>
  </si>
  <si>
    <t>JD1060810-CJ0C3-GD19000</t>
  </si>
  <si>
    <t>JD1060810-CJ0C3-GD13000</t>
  </si>
  <si>
    <t>JD1060810-CJ0C3-PD04000</t>
  </si>
  <si>
    <t>JD1060810-CJ0C3-PD03000</t>
  </si>
  <si>
    <t>JD1060810-CJ0C3-PD07000</t>
  </si>
  <si>
    <t>JD1060810-CJ0C3-PD13000</t>
  </si>
  <si>
    <t>JD1060810-CJ0C3-PD01000</t>
  </si>
  <si>
    <t>JD1060810-CJ0C3-PD05000</t>
  </si>
  <si>
    <t>JD1060810-CJ0C3-PD11000</t>
  </si>
  <si>
    <t>JD1060810-CJ0C3-PD14000</t>
  </si>
  <si>
    <t>JD1060810-CJ0C3-MD06000</t>
  </si>
  <si>
    <t>JD1060810-CJ0C3-MD09000</t>
  </si>
  <si>
    <t>JD1060810-CJ0C3-MD08000</t>
  </si>
  <si>
    <t>JD1060810-CJ0C3-MD07000</t>
  </si>
  <si>
    <t>JD1060810-CJ0C3-MP09000</t>
  </si>
  <si>
    <t>JD1060810-CJ0C3-CD06000</t>
  </si>
  <si>
    <t>JD1060810-CJ0C3-CD03000</t>
  </si>
  <si>
    <t>JD1060810-CJ0C3-CP03000</t>
  </si>
  <si>
    <t>JD1060810-CJ0C3-CD01000</t>
  </si>
  <si>
    <t>JD1060810-CJ0C3-CD01001</t>
  </si>
  <si>
    <t>JD1060810-CJ0C3-CP07000</t>
  </si>
  <si>
    <t>JD1060810-CJ0C3-ED04000</t>
  </si>
  <si>
    <t>JD1060810-CJ0C3-PP03000</t>
  </si>
  <si>
    <t>JD1060810-CJ0C3-ED05000</t>
  </si>
  <si>
    <t>JD1060810-CJ0C3-ED03000</t>
  </si>
  <si>
    <t>JD1060810-CJ0C3-ED06000</t>
  </si>
  <si>
    <t>JD1060810-CJ0C3-ED07000</t>
  </si>
  <si>
    <t>JD1060810-CJ0C3-EP05000</t>
  </si>
  <si>
    <t>JD1060810-CJ0C3-EP06000</t>
  </si>
  <si>
    <t>JD1060810-CJ0C3-ID06000</t>
  </si>
  <si>
    <t>JD1060810-CJ0C3-ID05000</t>
  </si>
  <si>
    <t>JD1060810-CJ0C3-ID03000</t>
  </si>
  <si>
    <t>JD1060810-CJ0C3-ID04000</t>
  </si>
  <si>
    <t>Monto Disponible a la fecha:</t>
  </si>
  <si>
    <t>Monto HH en Valuación a la fecha:</t>
  </si>
  <si>
    <t>Se entregaron en 0 nuevamente el 30/09/2009</t>
  </si>
  <si>
    <t>Monto G.R. ejecutado a la fecha: (Incluye imp.)</t>
  </si>
  <si>
    <t>REAL EJECUTADO</t>
  </si>
  <si>
    <t>REAL EN VALUACIÓN</t>
  </si>
  <si>
    <t>REAL EN VAL.</t>
  </si>
  <si>
    <t>HH REPLANIFICADAS</t>
  </si>
  <si>
    <t>MONTO EN BS REPLANIFICADO</t>
  </si>
  <si>
    <t>REPLAN</t>
  </si>
  <si>
    <t>ojo</t>
  </si>
  <si>
    <t>PLANTA DE FUNDICIÓN, FORJA Y TRATAMIENTO TÉRMICO</t>
  </si>
  <si>
    <t>REPLANIFICADO</t>
  </si>
  <si>
    <t>HH Plan total</t>
  </si>
  <si>
    <t>HH Real Ejecutadas</t>
  </si>
  <si>
    <t>Diferencia</t>
  </si>
  <si>
    <t>HH No ejecutadas</t>
  </si>
  <si>
    <t>Monto a disminución</t>
  </si>
  <si>
    <t>INFORME SEMANAL Nº 21 (INFORME DE CIERRE)</t>
  </si>
  <si>
    <t>- El proyecto cierra con una disminución de  244 HH, equivalentes a 3,70 % correspondientes a la Evaluación Técnico Económica de las Ofertas, asi como la  Coordinación, Evaluación y Revisión de los Estudios: Topográfico, Suelos,  Ambiental y Socio Cultural, según solicitud de PDVSA Industrial, lo cual representa 30.570,40 Bs en disminución por HH de Ingeniería y una subejecución de los gastos reembolsables, ya que estaban previstos los pagos de los estudios a ser realizados por empresas especializadas. Esto genera un total ejecutado en ingeniería de 772.707,94 Bs. y en Gastos Reembolsables de 2,688,62 Bs.</t>
  </si>
  <si>
    <t xml:space="preserve">- Se completa el proyecto según lo replanificado al 29/01/2010. 
- Se completaron y entregaron los productos faltantes para la culminación de la ingeniería, Planos de Ubicación de Equipos en  Rev. 0 de la Disciplina Mecánica, Requerimientos de Procura Anticipada y Plano de Distribución de Equipos Eléctricos en Rev. 0 de la Disciplina Electricidad.
- En la primera quincena del mes de febrero se estará entregando en físico y electrónico el Dossier final de la Ingeniería Conceptual del Proyecto.
</t>
  </si>
</sst>
</file>

<file path=xl/styles.xml><?xml version="1.0" encoding="utf-8"?>
<styleSheet xmlns="http://schemas.openxmlformats.org/spreadsheetml/2006/main">
  <numFmts count="8">
    <numFmt numFmtId="164" formatCode="_(* #,##0.00_);_(* \(#,##0.00\);_(* &quot;-&quot;??_);_(@_)"/>
    <numFmt numFmtId="165" formatCode="_-* #,##0.00\ _p_t_a_-;\-* #,##0.00\ _p_t_a_-;_-* &quot;-&quot;??\ _p_t_a_-;_-@_-"/>
    <numFmt numFmtId="166" formatCode="d/m"/>
    <numFmt numFmtId="167" formatCode="0.0%"/>
    <numFmt numFmtId="168" formatCode="d\-m\-yy"/>
    <numFmt numFmtId="169" formatCode="&quot;Bs&quot;\ #,##0.00"/>
    <numFmt numFmtId="170" formatCode="#,##0.00_ ;\-#,##0.00\ "/>
    <numFmt numFmtId="171" formatCode="&quot;Bs&quot;\ #,##0"/>
  </numFmts>
  <fonts count="42">
    <font>
      <sz val="10"/>
      <name val="Arial"/>
    </font>
    <font>
      <sz val="10"/>
      <name val="Arial"/>
      <family val="2"/>
    </font>
    <font>
      <b/>
      <sz val="11"/>
      <name val="Arial"/>
      <family val="2"/>
    </font>
    <font>
      <sz val="11"/>
      <name val="Arial"/>
      <family val="2"/>
    </font>
    <font>
      <b/>
      <sz val="12"/>
      <name val="Arial"/>
      <family val="2"/>
    </font>
    <font>
      <sz val="12"/>
      <name val="Arial"/>
      <family val="2"/>
    </font>
    <font>
      <sz val="10"/>
      <name val="Times New Roman"/>
      <family val="1"/>
    </font>
    <font>
      <sz val="10"/>
      <color indexed="9"/>
      <name val="Arial"/>
      <family val="2"/>
    </font>
    <font>
      <sz val="10"/>
      <name val="Arial"/>
      <family val="2"/>
    </font>
    <font>
      <b/>
      <sz val="8"/>
      <name val="Arial"/>
      <family val="2"/>
    </font>
    <font>
      <b/>
      <sz val="10"/>
      <name val="Arial"/>
      <family val="2"/>
    </font>
    <font>
      <b/>
      <sz val="14"/>
      <name val="Arial"/>
      <family val="2"/>
    </font>
    <font>
      <b/>
      <sz val="12"/>
      <color indexed="9"/>
      <name val="Arial"/>
      <family val="2"/>
    </font>
    <font>
      <sz val="9"/>
      <color indexed="9"/>
      <name val="Arial"/>
      <family val="2"/>
    </font>
    <font>
      <sz val="7"/>
      <name val="Arial"/>
      <family val="2"/>
    </font>
    <font>
      <b/>
      <sz val="11"/>
      <color indexed="8"/>
      <name val="Arial"/>
      <family val="2"/>
    </font>
    <font>
      <b/>
      <sz val="11"/>
      <color indexed="9"/>
      <name val="Arial"/>
      <family val="2"/>
    </font>
    <font>
      <b/>
      <sz val="8"/>
      <color indexed="8"/>
      <name val="Arial"/>
      <family val="2"/>
    </font>
    <font>
      <b/>
      <sz val="16"/>
      <name val="Arial"/>
      <family val="2"/>
    </font>
    <font>
      <b/>
      <sz val="12"/>
      <color indexed="12"/>
      <name val="Arial"/>
      <family val="2"/>
    </font>
    <font>
      <b/>
      <sz val="26"/>
      <color indexed="10"/>
      <name val="Arial"/>
      <family val="2"/>
    </font>
    <font>
      <b/>
      <sz val="15"/>
      <name val="Arial"/>
      <family val="2"/>
    </font>
    <font>
      <b/>
      <sz val="10"/>
      <color indexed="8"/>
      <name val="Arial"/>
      <family val="2"/>
    </font>
    <font>
      <sz val="11"/>
      <color indexed="12"/>
      <name val="Arial"/>
      <family val="2"/>
    </font>
    <font>
      <sz val="11"/>
      <color indexed="10"/>
      <name val="Arial"/>
      <family val="2"/>
    </font>
    <font>
      <sz val="10"/>
      <color indexed="12"/>
      <name val="Arial"/>
      <family val="2"/>
    </font>
    <font>
      <b/>
      <sz val="18"/>
      <name val="Arial"/>
      <family val="2"/>
    </font>
    <font>
      <b/>
      <u/>
      <sz val="12"/>
      <color indexed="10"/>
      <name val="Arial"/>
      <family val="2"/>
    </font>
    <font>
      <b/>
      <u/>
      <sz val="10"/>
      <color indexed="10"/>
      <name val="Arial"/>
      <family val="2"/>
    </font>
    <font>
      <sz val="10"/>
      <color indexed="10"/>
      <name val="Arial"/>
      <family val="2"/>
    </font>
    <font>
      <b/>
      <sz val="16"/>
      <color indexed="10"/>
      <name val="Arial"/>
      <family val="2"/>
    </font>
    <font>
      <b/>
      <sz val="9"/>
      <name val="Arial"/>
      <family val="2"/>
    </font>
    <font>
      <sz val="14"/>
      <name val="Arial"/>
      <family val="2"/>
    </font>
    <font>
      <b/>
      <sz val="9"/>
      <color indexed="8"/>
      <name val="Arial"/>
      <family val="2"/>
    </font>
    <font>
      <sz val="9"/>
      <name val="Arial"/>
      <family val="2"/>
    </font>
    <font>
      <b/>
      <sz val="11"/>
      <color indexed="13"/>
      <name val="Arial"/>
      <family val="2"/>
    </font>
    <font>
      <b/>
      <sz val="10"/>
      <color indexed="10"/>
      <name val="Arial"/>
      <family val="2"/>
    </font>
    <font>
      <sz val="8"/>
      <name val="Arial"/>
      <family val="2"/>
    </font>
    <font>
      <b/>
      <sz val="22"/>
      <color indexed="10"/>
      <name val="Arial"/>
      <family val="2"/>
    </font>
    <font>
      <i/>
      <sz val="9"/>
      <name val="Arial"/>
      <family val="2"/>
    </font>
    <font>
      <sz val="10"/>
      <color rgb="FFFF0000"/>
      <name val="Arial"/>
      <family val="2"/>
    </font>
    <font>
      <sz val="8"/>
      <name val="Arial Baltic"/>
      <family val="2"/>
      <charset val="186"/>
    </font>
  </fonts>
  <fills count="15">
    <fill>
      <patternFill patternType="none"/>
    </fill>
    <fill>
      <patternFill patternType="gray125"/>
    </fill>
    <fill>
      <patternFill patternType="solid">
        <fgColor indexed="43"/>
        <bgColor indexed="64"/>
      </patternFill>
    </fill>
    <fill>
      <patternFill patternType="solid">
        <fgColor indexed="47"/>
        <bgColor indexed="64"/>
      </patternFill>
    </fill>
    <fill>
      <patternFill patternType="solid">
        <fgColor indexed="41"/>
        <bgColor indexed="64"/>
      </patternFill>
    </fill>
    <fill>
      <patternFill patternType="solid">
        <fgColor indexed="22"/>
        <bgColor indexed="64"/>
      </patternFill>
    </fill>
    <fill>
      <patternFill patternType="solid">
        <fgColor indexed="9"/>
        <bgColor indexed="64"/>
      </patternFill>
    </fill>
    <fill>
      <patternFill patternType="solid">
        <fgColor indexed="42"/>
        <bgColor indexed="64"/>
      </patternFill>
    </fill>
    <fill>
      <patternFill patternType="solid">
        <fgColor indexed="10"/>
        <bgColor indexed="64"/>
      </patternFill>
    </fill>
    <fill>
      <patternFill patternType="solid">
        <fgColor indexed="40"/>
        <bgColor indexed="64"/>
      </patternFill>
    </fill>
    <fill>
      <patternFill patternType="solid">
        <fgColor indexed="27"/>
        <bgColor indexed="64"/>
      </patternFill>
    </fill>
    <fill>
      <patternFill patternType="solid">
        <fgColor indexed="26"/>
        <bgColor indexed="64"/>
      </patternFill>
    </fill>
    <fill>
      <patternFill patternType="solid">
        <fgColor theme="0"/>
        <bgColor indexed="64"/>
      </patternFill>
    </fill>
    <fill>
      <patternFill patternType="solid">
        <fgColor indexed="51"/>
        <bgColor indexed="64"/>
      </patternFill>
    </fill>
    <fill>
      <patternFill patternType="solid">
        <fgColor rgb="FFFFFF00"/>
        <bgColor indexed="64"/>
      </patternFill>
    </fill>
  </fills>
  <borders count="108">
    <border>
      <left/>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right/>
      <top style="double">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double">
        <color indexed="64"/>
      </left>
      <right/>
      <top/>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double">
        <color indexed="64"/>
      </right>
      <top style="thin">
        <color indexed="64"/>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double">
        <color indexed="64"/>
      </right>
      <top/>
      <bottom/>
      <diagonal/>
    </border>
    <border>
      <left/>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double">
        <color indexed="64"/>
      </right>
      <top style="double">
        <color indexed="64"/>
      </top>
      <bottom/>
      <diagonal/>
    </border>
    <border>
      <left style="double">
        <color indexed="64"/>
      </left>
      <right/>
      <top style="double">
        <color indexed="64"/>
      </top>
      <bottom/>
      <diagonal/>
    </border>
    <border>
      <left style="thin">
        <color indexed="64"/>
      </left>
      <right/>
      <top style="thin">
        <color indexed="64"/>
      </top>
      <bottom style="thin">
        <color indexed="64"/>
      </bottom>
      <diagonal/>
    </border>
    <border>
      <left style="double">
        <color indexed="64"/>
      </left>
      <right style="double">
        <color indexed="64"/>
      </right>
      <top style="double">
        <color indexed="64"/>
      </top>
      <bottom/>
      <diagonal/>
    </border>
    <border>
      <left style="double">
        <color indexed="64"/>
      </left>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double">
        <color indexed="64"/>
      </left>
      <right style="double">
        <color indexed="64"/>
      </right>
      <top style="thin">
        <color indexed="64"/>
      </top>
      <bottom/>
      <diagonal/>
    </border>
    <border>
      <left style="double">
        <color indexed="64"/>
      </left>
      <right style="double">
        <color indexed="64"/>
      </right>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top style="thin">
        <color indexed="64"/>
      </top>
      <bottom/>
      <diagonal/>
    </border>
    <border>
      <left style="double">
        <color indexed="64"/>
      </left>
      <right style="double">
        <color indexed="64"/>
      </right>
      <top/>
      <bottom style="double">
        <color indexed="64"/>
      </bottom>
      <diagonal/>
    </border>
    <border>
      <left style="thin">
        <color indexed="64"/>
      </left>
      <right/>
      <top style="double">
        <color indexed="64"/>
      </top>
      <bottom style="double">
        <color indexed="64"/>
      </bottom>
      <diagonal/>
    </border>
    <border>
      <left style="double">
        <color indexed="64"/>
      </left>
      <right style="thin">
        <color indexed="64"/>
      </right>
      <top style="thin">
        <color indexed="64"/>
      </top>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dashed">
        <color indexed="64"/>
      </bottom>
      <diagonal/>
    </border>
    <border>
      <left/>
      <right style="thin">
        <color indexed="64"/>
      </right>
      <top style="thin">
        <color indexed="64"/>
      </top>
      <bottom style="dashed">
        <color indexed="64"/>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medium">
        <color indexed="64"/>
      </left>
      <right/>
      <top style="dashed">
        <color indexed="64"/>
      </top>
      <bottom style="thin">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right style="thin">
        <color indexed="64"/>
      </right>
      <top style="dashed">
        <color indexed="64"/>
      </top>
      <bottom style="thin">
        <color indexed="64"/>
      </bottom>
      <diagonal/>
    </border>
    <border>
      <left/>
      <right style="medium">
        <color indexed="64"/>
      </right>
      <top style="dashed">
        <color indexed="64"/>
      </top>
      <bottom style="thin">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bottom style="hair">
        <color indexed="64"/>
      </bottom>
      <diagonal/>
    </border>
  </borders>
  <cellStyleXfs count="10">
    <xf numFmtId="0" fontId="0" fillId="0" borderId="0"/>
    <xf numFmtId="165" fontId="1" fillId="0" borderId="0" applyFont="0" applyFill="0" applyBorder="0" applyAlignment="0" applyProtection="0"/>
    <xf numFmtId="164" fontId="6" fillId="0" borderId="0" applyFont="0" applyFill="0" applyBorder="0" applyAlignment="0" applyProtection="0"/>
    <xf numFmtId="0" fontId="8" fillId="0" borderId="0"/>
    <xf numFmtId="0" fontId="6" fillId="0" borderId="0"/>
    <xf numFmtId="0" fontId="6" fillId="0" borderId="0"/>
    <xf numFmtId="0" fontId="1" fillId="0" borderId="0"/>
    <xf numFmtId="0" fontId="1" fillId="0" borderId="0"/>
    <xf numFmtId="0" fontId="6" fillId="0" borderId="0"/>
    <xf numFmtId="9" fontId="1" fillId="0" borderId="0" applyFont="0" applyFill="0" applyBorder="0" applyAlignment="0" applyProtection="0"/>
  </cellStyleXfs>
  <cellXfs count="687">
    <xf numFmtId="0" fontId="0" fillId="0" borderId="0" xfId="0"/>
    <xf numFmtId="10" fontId="7" fillId="0" borderId="0" xfId="0" applyNumberFormat="1" applyFont="1"/>
    <xf numFmtId="0" fontId="4" fillId="0" borderId="0" xfId="0" applyFont="1" applyAlignment="1">
      <alignment horizontal="left"/>
    </xf>
    <xf numFmtId="14" fontId="0" fillId="0" borderId="0" xfId="0" applyNumberFormat="1" applyAlignment="1">
      <alignment horizontal="center"/>
    </xf>
    <xf numFmtId="0" fontId="4" fillId="0" borderId="0" xfId="4" applyFont="1" applyAlignment="1">
      <alignment horizontal="left"/>
    </xf>
    <xf numFmtId="49" fontId="4" fillId="0" borderId="0" xfId="4" applyNumberFormat="1" applyFont="1" applyAlignment="1">
      <alignment horizontal="left"/>
    </xf>
    <xf numFmtId="10" fontId="0" fillId="0" borderId="0" xfId="0" applyNumberFormat="1"/>
    <xf numFmtId="0" fontId="9" fillId="0" borderId="0" xfId="0" applyFont="1" applyFill="1" applyBorder="1"/>
    <xf numFmtId="10" fontId="10" fillId="0" borderId="0" xfId="0" applyNumberFormat="1" applyFont="1" applyFill="1" applyBorder="1" applyAlignment="1">
      <alignment horizontal="center"/>
    </xf>
    <xf numFmtId="0" fontId="7" fillId="0" borderId="0" xfId="0" applyFont="1"/>
    <xf numFmtId="14" fontId="4" fillId="0" borderId="0" xfId="4" applyNumberFormat="1" applyFont="1"/>
    <xf numFmtId="10" fontId="9" fillId="0" borderId="0" xfId="4" applyNumberFormat="1" applyFont="1" applyFill="1" applyBorder="1"/>
    <xf numFmtId="10" fontId="8" fillId="0" borderId="0" xfId="4" applyNumberFormat="1" applyFont="1" applyFill="1" applyBorder="1"/>
    <xf numFmtId="0" fontId="8" fillId="0" borderId="0" xfId="4" applyFont="1" applyFill="1" applyBorder="1"/>
    <xf numFmtId="0" fontId="10" fillId="0" borderId="0" xfId="4" applyFont="1" applyFill="1" applyBorder="1"/>
    <xf numFmtId="14" fontId="4" fillId="0" borderId="0" xfId="4" applyNumberFormat="1" applyFont="1" applyAlignment="1">
      <alignment horizontal="left"/>
    </xf>
    <xf numFmtId="10" fontId="7" fillId="0" borderId="0" xfId="4" applyNumberFormat="1" applyFont="1" applyFill="1" applyBorder="1"/>
    <xf numFmtId="10" fontId="4" fillId="2" borderId="1" xfId="4" applyNumberFormat="1" applyFont="1" applyFill="1" applyBorder="1" applyAlignment="1">
      <alignment horizontal="centerContinuous"/>
    </xf>
    <xf numFmtId="10" fontId="4" fillId="2" borderId="2" xfId="4" applyNumberFormat="1" applyFont="1" applyFill="1" applyBorder="1" applyAlignment="1">
      <alignment horizontal="centerContinuous"/>
    </xf>
    <xf numFmtId="10" fontId="4" fillId="2" borderId="3" xfId="4" applyNumberFormat="1" applyFont="1" applyFill="1" applyBorder="1" applyAlignment="1">
      <alignment horizontal="centerContinuous"/>
    </xf>
    <xf numFmtId="0" fontId="11" fillId="0" borderId="0" xfId="4" applyFont="1"/>
    <xf numFmtId="0" fontId="8" fillId="0" borderId="0" xfId="4" applyFont="1"/>
    <xf numFmtId="9" fontId="4" fillId="3" borderId="1" xfId="4" applyNumberFormat="1" applyFont="1" applyFill="1" applyBorder="1" applyAlignment="1">
      <alignment horizontal="center"/>
    </xf>
    <xf numFmtId="9" fontId="4" fillId="3" borderId="2" xfId="4" applyNumberFormat="1" applyFont="1" applyFill="1" applyBorder="1" applyAlignment="1">
      <alignment horizontal="center"/>
    </xf>
    <xf numFmtId="9" fontId="4" fillId="3" borderId="3" xfId="9" applyFont="1" applyFill="1" applyBorder="1" applyAlignment="1">
      <alignment horizontal="center"/>
    </xf>
    <xf numFmtId="0" fontId="5" fillId="0" borderId="0" xfId="4" applyFont="1" applyFill="1" applyBorder="1"/>
    <xf numFmtId="10" fontId="4" fillId="4" borderId="4" xfId="4" applyNumberFormat="1" applyFont="1" applyFill="1" applyBorder="1" applyAlignment="1">
      <alignment horizontal="centerContinuous"/>
    </xf>
    <xf numFmtId="10" fontId="4" fillId="4" borderId="5" xfId="4" applyNumberFormat="1" applyFont="1" applyFill="1" applyBorder="1" applyAlignment="1">
      <alignment horizontal="centerContinuous"/>
    </xf>
    <xf numFmtId="0" fontId="5" fillId="0" borderId="6" xfId="4" applyFont="1" applyFill="1" applyBorder="1"/>
    <xf numFmtId="0" fontId="4" fillId="0" borderId="6" xfId="4" applyFont="1" applyFill="1" applyBorder="1" applyAlignment="1">
      <alignment horizontal="right"/>
    </xf>
    <xf numFmtId="167" fontId="12" fillId="0" borderId="6" xfId="4" applyNumberFormat="1" applyFont="1" applyFill="1" applyBorder="1" applyAlignment="1">
      <alignment horizontal="right"/>
    </xf>
    <xf numFmtId="10" fontId="4" fillId="0" borderId="6" xfId="9" applyNumberFormat="1" applyFont="1" applyFill="1" applyBorder="1" applyAlignment="1">
      <alignment horizontal="right"/>
    </xf>
    <xf numFmtId="10" fontId="4" fillId="0" borderId="6" xfId="9" applyNumberFormat="1" applyFont="1" applyFill="1" applyBorder="1" applyAlignment="1">
      <alignment horizontal="left"/>
    </xf>
    <xf numFmtId="9" fontId="4" fillId="0" borderId="6" xfId="4" applyNumberFormat="1" applyFont="1" applyFill="1" applyBorder="1" applyAlignment="1">
      <alignment horizontal="center"/>
    </xf>
    <xf numFmtId="10" fontId="4" fillId="0" borderId="0" xfId="4" applyNumberFormat="1" applyFont="1" applyFill="1" applyBorder="1" applyAlignment="1">
      <alignment horizontal="centerContinuous"/>
    </xf>
    <xf numFmtId="0" fontId="0" fillId="0" borderId="0" xfId="0" applyFill="1"/>
    <xf numFmtId="0" fontId="8" fillId="0" borderId="0" xfId="4" applyFont="1" applyFill="1" applyBorder="1" applyAlignment="1">
      <alignment horizontal="centerContinuous"/>
    </xf>
    <xf numFmtId="0" fontId="10" fillId="0" borderId="7" xfId="0" applyFont="1" applyBorder="1" applyAlignment="1">
      <alignment horizontal="center"/>
    </xf>
    <xf numFmtId="0" fontId="8" fillId="0" borderId="0" xfId="4" applyFont="1" applyFill="1" applyBorder="1" applyAlignment="1">
      <alignment horizontal="center"/>
    </xf>
    <xf numFmtId="0" fontId="10" fillId="0" borderId="8" xfId="0" applyFont="1" applyBorder="1" applyAlignment="1">
      <alignment horizontal="center"/>
    </xf>
    <xf numFmtId="0" fontId="3" fillId="0" borderId="9" xfId="4" applyFont="1" applyBorder="1" applyAlignment="1">
      <alignment horizontal="center" vertical="center" wrapText="1"/>
    </xf>
    <xf numFmtId="0" fontId="3" fillId="0" borderId="0" xfId="4" applyFont="1" applyBorder="1" applyAlignment="1">
      <alignment horizontal="center" vertical="center" wrapText="1"/>
    </xf>
    <xf numFmtId="10" fontId="8" fillId="0" borderId="0" xfId="4" applyNumberFormat="1" applyFont="1" applyFill="1" applyBorder="1" applyAlignment="1">
      <alignment horizontal="center" textRotation="90" wrapText="1"/>
    </xf>
    <xf numFmtId="0" fontId="8" fillId="0" borderId="0" xfId="4" applyFont="1" applyFill="1" applyBorder="1" applyAlignment="1">
      <alignment horizontal="center" textRotation="90"/>
    </xf>
    <xf numFmtId="2" fontId="8" fillId="0" borderId="0" xfId="4" applyNumberFormat="1" applyFont="1" applyFill="1" applyBorder="1" applyAlignment="1">
      <alignment horizontal="center" vertical="center" wrapText="1"/>
    </xf>
    <xf numFmtId="10" fontId="8" fillId="0" borderId="10" xfId="4" applyNumberFormat="1" applyFont="1" applyFill="1" applyBorder="1" applyAlignment="1">
      <alignment horizontal="center"/>
    </xf>
    <xf numFmtId="0" fontId="8" fillId="0" borderId="11" xfId="4" applyFont="1" applyFill="1" applyBorder="1" applyAlignment="1">
      <alignment horizontal="center"/>
    </xf>
    <xf numFmtId="10" fontId="8" fillId="0" borderId="12" xfId="4" applyNumberFormat="1" applyFont="1" applyFill="1" applyBorder="1" applyAlignment="1">
      <alignment horizontal="center"/>
    </xf>
    <xf numFmtId="10" fontId="13" fillId="0" borderId="0" xfId="9" applyNumberFormat="1" applyFont="1" applyFill="1" applyBorder="1" applyAlignment="1">
      <alignment horizontal="left"/>
    </xf>
    <xf numFmtId="10" fontId="8" fillId="0" borderId="13" xfId="4" applyNumberFormat="1" applyFont="1" applyFill="1" applyBorder="1" applyAlignment="1">
      <alignment horizontal="center"/>
    </xf>
    <xf numFmtId="0" fontId="8" fillId="0" borderId="14" xfId="4" applyFont="1" applyFill="1" applyBorder="1" applyAlignment="1">
      <alignment horizontal="center"/>
    </xf>
    <xf numFmtId="10" fontId="8" fillId="0" borderId="15" xfId="4" applyNumberFormat="1" applyFont="1" applyFill="1" applyBorder="1" applyAlignment="1">
      <alignment horizontal="center"/>
    </xf>
    <xf numFmtId="10" fontId="8" fillId="0" borderId="0" xfId="9" applyNumberFormat="1" applyFont="1" applyFill="1" applyBorder="1" applyAlignment="1">
      <alignment horizontal="center"/>
    </xf>
    <xf numFmtId="4" fontId="8" fillId="0" borderId="0" xfId="4" applyNumberFormat="1" applyFont="1" applyFill="1" applyBorder="1" applyAlignment="1">
      <alignment horizontal="center"/>
    </xf>
    <xf numFmtId="0" fontId="8" fillId="0" borderId="0" xfId="4" applyFont="1" applyBorder="1" applyAlignment="1"/>
    <xf numFmtId="0" fontId="8" fillId="0" borderId="0" xfId="4" applyFont="1" applyBorder="1" applyAlignment="1">
      <alignment horizontal="right" vertical="center"/>
    </xf>
    <xf numFmtId="14" fontId="8" fillId="0" borderId="0" xfId="4" applyNumberFormat="1" applyFont="1" applyBorder="1" applyAlignment="1">
      <alignment horizontal="right" vertical="center"/>
    </xf>
    <xf numFmtId="2" fontId="8" fillId="0" borderId="0" xfId="4" applyNumberFormat="1" applyFont="1" applyBorder="1" applyAlignment="1">
      <alignment vertical="center"/>
    </xf>
    <xf numFmtId="0" fontId="8" fillId="0" borderId="0" xfId="4" applyFont="1" applyAlignment="1"/>
    <xf numFmtId="10" fontId="8" fillId="0" borderId="16" xfId="9" applyNumberFormat="1" applyFont="1" applyFill="1" applyBorder="1" applyAlignment="1">
      <alignment horizontal="center" vertical="center"/>
    </xf>
    <xf numFmtId="10" fontId="8" fillId="0" borderId="8" xfId="9" applyNumberFormat="1" applyFont="1" applyFill="1" applyBorder="1" applyAlignment="1">
      <alignment horizontal="center" vertical="center"/>
    </xf>
    <xf numFmtId="10" fontId="8" fillId="0" borderId="17" xfId="9" applyNumberFormat="1" applyFont="1" applyFill="1" applyBorder="1" applyAlignment="1">
      <alignment horizontal="center" vertical="center"/>
    </xf>
    <xf numFmtId="10" fontId="8" fillId="0" borderId="0" xfId="9" applyNumberFormat="1" applyFont="1" applyFill="1" applyBorder="1" applyAlignment="1"/>
    <xf numFmtId="0" fontId="10" fillId="0" borderId="0" xfId="4" applyFont="1" applyFill="1" applyBorder="1" applyAlignment="1"/>
    <xf numFmtId="0" fontId="8" fillId="0" borderId="0" xfId="4" applyFont="1" applyBorder="1"/>
    <xf numFmtId="0" fontId="8" fillId="0" borderId="6" xfId="4" applyFont="1" applyBorder="1"/>
    <xf numFmtId="0" fontId="3" fillId="0" borderId="18" xfId="4" applyFont="1" applyFill="1" applyBorder="1" applyAlignment="1">
      <alignment horizontal="left" vertical="center" wrapText="1"/>
    </xf>
    <xf numFmtId="0" fontId="10" fillId="5" borderId="19" xfId="4" applyFont="1" applyFill="1" applyBorder="1" applyAlignment="1">
      <alignment horizontal="center"/>
    </xf>
    <xf numFmtId="0" fontId="8" fillId="0" borderId="0" xfId="4" applyFont="1" applyFill="1" applyBorder="1" applyAlignment="1"/>
    <xf numFmtId="1" fontId="3" fillId="0" borderId="20" xfId="7" applyNumberFormat="1" applyFont="1" applyBorder="1"/>
    <xf numFmtId="0" fontId="10" fillId="0" borderId="19" xfId="4" applyFont="1" applyFill="1" applyBorder="1" applyAlignment="1">
      <alignment horizontal="center"/>
    </xf>
    <xf numFmtId="0" fontId="3" fillId="0" borderId="21" xfId="7" applyFont="1" applyBorder="1"/>
    <xf numFmtId="10" fontId="8" fillId="0" borderId="14" xfId="9" applyNumberFormat="1" applyFont="1" applyFill="1" applyBorder="1" applyAlignment="1"/>
    <xf numFmtId="10" fontId="8" fillId="0" borderId="15" xfId="9" applyNumberFormat="1" applyFont="1" applyFill="1" applyBorder="1" applyAlignment="1"/>
    <xf numFmtId="10" fontId="8" fillId="0" borderId="16" xfId="9" applyNumberFormat="1" applyFont="1" applyFill="1" applyBorder="1" applyAlignment="1">
      <alignment horizontal="center"/>
    </xf>
    <xf numFmtId="10" fontId="8" fillId="0" borderId="8" xfId="9" applyNumberFormat="1" applyFont="1" applyFill="1" applyBorder="1" applyAlignment="1"/>
    <xf numFmtId="10" fontId="8" fillId="0" borderId="17" xfId="9" applyNumberFormat="1" applyFont="1" applyFill="1" applyBorder="1" applyAlignment="1"/>
    <xf numFmtId="10" fontId="8" fillId="0" borderId="22" xfId="9" applyNumberFormat="1" applyFont="1" applyFill="1" applyBorder="1" applyAlignment="1"/>
    <xf numFmtId="0" fontId="8" fillId="4" borderId="18" xfId="4" applyFont="1" applyFill="1" applyBorder="1"/>
    <xf numFmtId="0" fontId="0" fillId="4" borderId="26" xfId="0" applyFill="1" applyBorder="1"/>
    <xf numFmtId="0" fontId="8" fillId="4" borderId="20" xfId="4" applyFont="1" applyFill="1" applyBorder="1"/>
    <xf numFmtId="0" fontId="0" fillId="4" borderId="27" xfId="0" applyFill="1" applyBorder="1"/>
    <xf numFmtId="0" fontId="8" fillId="4" borderId="21" xfId="4" applyFont="1" applyFill="1" applyBorder="1"/>
    <xf numFmtId="0" fontId="10" fillId="4" borderId="28" xfId="4" applyFont="1" applyFill="1" applyBorder="1"/>
    <xf numFmtId="15" fontId="18" fillId="0" borderId="0" xfId="4" applyNumberFormat="1" applyFont="1" applyAlignment="1">
      <alignment horizontal="left"/>
    </xf>
    <xf numFmtId="0" fontId="3" fillId="0" borderId="29" xfId="4" applyFont="1" applyFill="1" applyBorder="1" applyAlignment="1">
      <alignment horizontal="center" vertical="center" wrapText="1"/>
    </xf>
    <xf numFmtId="0" fontId="3" fillId="0" borderId="0" xfId="4" applyFont="1" applyFill="1" applyBorder="1" applyAlignment="1">
      <alignment horizontal="center" vertical="center" wrapText="1"/>
    </xf>
    <xf numFmtId="0" fontId="3" fillId="0" borderId="30" xfId="4" applyFont="1" applyFill="1" applyBorder="1" applyAlignment="1">
      <alignment horizontal="center" vertical="center" wrapText="1"/>
    </xf>
    <xf numFmtId="0" fontId="0" fillId="0" borderId="0" xfId="0" applyAlignment="1">
      <alignment horizontal="center"/>
    </xf>
    <xf numFmtId="0" fontId="1" fillId="0" borderId="0" xfId="6" applyAlignment="1"/>
    <xf numFmtId="0" fontId="4" fillId="0" borderId="0" xfId="6" applyFont="1" applyAlignment="1">
      <alignment horizontal="center"/>
    </xf>
    <xf numFmtId="0" fontId="4" fillId="0" borderId="0" xfId="6" applyFont="1" applyBorder="1" applyAlignment="1">
      <alignment horizontal="center"/>
    </xf>
    <xf numFmtId="0" fontId="1" fillId="0" borderId="0" xfId="6" applyBorder="1" applyAlignment="1"/>
    <xf numFmtId="0" fontId="1" fillId="0" borderId="31" xfId="6" applyBorder="1" applyAlignment="1"/>
    <xf numFmtId="0" fontId="3" fillId="0" borderId="0" xfId="6" applyFont="1" applyBorder="1" applyAlignment="1">
      <alignment horizontal="justify" vertical="top"/>
    </xf>
    <xf numFmtId="0" fontId="3" fillId="0" borderId="32" xfId="6" applyFont="1" applyBorder="1" applyAlignment="1">
      <alignment horizontal="justify" vertical="top"/>
    </xf>
    <xf numFmtId="49" fontId="1" fillId="0" borderId="0" xfId="6" applyNumberFormat="1" applyFont="1" applyAlignment="1">
      <alignment horizontal="right"/>
    </xf>
    <xf numFmtId="10" fontId="1" fillId="0" borderId="0" xfId="6" applyNumberFormat="1" applyAlignment="1"/>
    <xf numFmtId="0" fontId="1" fillId="0" borderId="0" xfId="6" applyFont="1" applyAlignment="1"/>
    <xf numFmtId="168" fontId="1" fillId="0" borderId="0" xfId="6" applyNumberFormat="1" applyAlignment="1"/>
    <xf numFmtId="168" fontId="19" fillId="0" borderId="0" xfId="6" applyNumberFormat="1" applyFont="1" applyAlignment="1">
      <alignment horizontal="center"/>
    </xf>
    <xf numFmtId="0" fontId="20" fillId="0" borderId="0" xfId="6" applyFont="1" applyAlignment="1">
      <alignment horizontal="center"/>
    </xf>
    <xf numFmtId="0" fontId="20" fillId="0" borderId="0" xfId="6" applyFont="1" applyBorder="1" applyAlignment="1">
      <alignment horizontal="center"/>
    </xf>
    <xf numFmtId="0" fontId="5" fillId="0" borderId="0" xfId="6" applyFont="1" applyAlignment="1"/>
    <xf numFmtId="10" fontId="1" fillId="0" borderId="19" xfId="6" applyNumberFormat="1" applyBorder="1" applyAlignment="1">
      <alignment horizontal="center"/>
    </xf>
    <xf numFmtId="10" fontId="1" fillId="0" borderId="19" xfId="6" applyNumberFormat="1" applyFont="1" applyBorder="1" applyAlignment="1">
      <alignment horizontal="center"/>
    </xf>
    <xf numFmtId="0" fontId="10" fillId="0" borderId="0" xfId="6" applyFont="1" applyAlignment="1"/>
    <xf numFmtId="10" fontId="10" fillId="0" borderId="0" xfId="6" applyNumberFormat="1" applyFont="1" applyAlignment="1"/>
    <xf numFmtId="1" fontId="4" fillId="0" borderId="0" xfId="4" applyNumberFormat="1" applyFont="1" applyAlignment="1">
      <alignment horizontal="left"/>
    </xf>
    <xf numFmtId="0" fontId="20" fillId="0" borderId="0" xfId="6" applyFont="1" applyAlignment="1">
      <alignment horizontal="left"/>
    </xf>
    <xf numFmtId="0" fontId="5" fillId="0" borderId="0" xfId="6" applyFont="1" applyBorder="1" applyAlignment="1">
      <alignment horizontal="left" vertical="top"/>
    </xf>
    <xf numFmtId="0" fontId="5" fillId="0" borderId="0" xfId="6" applyFont="1" applyBorder="1" applyAlignment="1"/>
    <xf numFmtId="10" fontId="8" fillId="0" borderId="0" xfId="4" applyNumberFormat="1" applyFont="1" applyBorder="1" applyAlignment="1">
      <alignment horizontal="center" vertical="center" wrapText="1"/>
    </xf>
    <xf numFmtId="10" fontId="8" fillId="0" borderId="0" xfId="9" applyNumberFormat="1" applyFont="1" applyBorder="1" applyAlignment="1">
      <alignment horizontal="center" vertical="center" wrapText="1"/>
    </xf>
    <xf numFmtId="0" fontId="10" fillId="0" borderId="0" xfId="4" applyFont="1" applyFill="1" applyBorder="1" applyAlignment="1">
      <alignment horizontal="center"/>
    </xf>
    <xf numFmtId="10" fontId="8" fillId="0" borderId="0" xfId="9" applyNumberFormat="1" applyFont="1" applyFill="1" applyBorder="1" applyAlignment="1">
      <alignment horizontal="center" vertical="center"/>
    </xf>
    <xf numFmtId="49" fontId="11" fillId="0" borderId="0" xfId="0" applyNumberFormat="1" applyFont="1" applyAlignment="1"/>
    <xf numFmtId="0" fontId="3" fillId="0" borderId="35" xfId="6" applyFont="1" applyBorder="1" applyAlignment="1">
      <alignment horizontal="justify" vertical="top"/>
    </xf>
    <xf numFmtId="0" fontId="21" fillId="0" borderId="0" xfId="4" applyFont="1"/>
    <xf numFmtId="16" fontId="8" fillId="0" borderId="0" xfId="4" applyNumberFormat="1" applyFont="1"/>
    <xf numFmtId="0" fontId="8" fillId="0" borderId="0" xfId="0" applyFont="1" applyAlignment="1">
      <alignment horizontal="center"/>
    </xf>
    <xf numFmtId="0" fontId="3" fillId="0" borderId="0" xfId="0" applyFont="1"/>
    <xf numFmtId="0" fontId="3" fillId="0" borderId="0" xfId="4" applyFont="1" applyFill="1" applyBorder="1"/>
    <xf numFmtId="0" fontId="3" fillId="4" borderId="0" xfId="4" applyFont="1" applyFill="1" applyBorder="1"/>
    <xf numFmtId="0" fontId="3" fillId="0" borderId="0" xfId="4" applyFont="1" applyFill="1" applyBorder="1" applyAlignment="1">
      <alignment horizontal="center" vertical="center"/>
    </xf>
    <xf numFmtId="0" fontId="3" fillId="0" borderId="36" xfId="4" applyFont="1" applyFill="1" applyBorder="1" applyAlignment="1">
      <alignment horizontal="center" vertical="center"/>
    </xf>
    <xf numFmtId="14" fontId="3" fillId="0" borderId="0" xfId="4" applyNumberFormat="1" applyFont="1" applyFill="1" applyBorder="1" applyAlignment="1">
      <alignment horizontal="center"/>
    </xf>
    <xf numFmtId="10" fontId="7" fillId="0" borderId="0" xfId="9" applyNumberFormat="1" applyFont="1" applyFill="1" applyBorder="1" applyAlignment="1">
      <alignment horizontal="center"/>
    </xf>
    <xf numFmtId="0" fontId="3" fillId="0" borderId="0" xfId="4" applyFont="1" applyFill="1" applyBorder="1" applyAlignment="1"/>
    <xf numFmtId="0" fontId="5" fillId="0" borderId="0" xfId="0" applyFont="1"/>
    <xf numFmtId="0" fontId="2" fillId="0" borderId="0" xfId="7" applyFont="1" applyBorder="1"/>
    <xf numFmtId="0" fontId="2" fillId="0" borderId="0" xfId="4" applyFont="1" applyFill="1" applyBorder="1" applyAlignment="1">
      <alignment horizontal="center" vertical="center" wrapText="1"/>
    </xf>
    <xf numFmtId="0" fontId="2" fillId="0" borderId="0" xfId="4" applyFont="1" applyFill="1" applyBorder="1" applyAlignment="1">
      <alignment horizontal="right" vertical="center" wrapText="1"/>
    </xf>
    <xf numFmtId="0" fontId="2" fillId="0" borderId="0" xfId="0" applyFont="1"/>
    <xf numFmtId="0" fontId="10" fillId="0" borderId="0" xfId="0" applyFont="1"/>
    <xf numFmtId="0" fontId="3" fillId="0" borderId="0" xfId="0" applyFont="1" applyAlignment="1">
      <alignment horizontal="center"/>
    </xf>
    <xf numFmtId="0" fontId="23" fillId="0" borderId="0" xfId="0" applyFont="1" applyAlignment="1">
      <alignment horizontal="right"/>
    </xf>
    <xf numFmtId="0" fontId="23" fillId="0" borderId="0" xfId="0" applyFont="1"/>
    <xf numFmtId="0" fontId="23" fillId="0" borderId="0" xfId="0" applyFont="1" applyAlignment="1">
      <alignment horizontal="center"/>
    </xf>
    <xf numFmtId="0" fontId="10" fillId="0" borderId="0" xfId="0" applyFont="1" applyAlignment="1">
      <alignment horizontal="center"/>
    </xf>
    <xf numFmtId="14" fontId="3" fillId="5" borderId="7" xfId="4" applyNumberFormat="1" applyFont="1" applyFill="1" applyBorder="1" applyAlignment="1">
      <alignment horizontal="center"/>
    </xf>
    <xf numFmtId="14" fontId="3" fillId="0" borderId="8" xfId="4" applyNumberFormat="1" applyFont="1" applyFill="1" applyBorder="1" applyAlignment="1">
      <alignment horizontal="center"/>
    </xf>
    <xf numFmtId="0" fontId="2" fillId="0" borderId="0" xfId="4" applyFont="1" applyFill="1" applyBorder="1" applyAlignment="1">
      <alignment horizontal="left" vertical="center" wrapText="1"/>
    </xf>
    <xf numFmtId="0" fontId="3" fillId="0" borderId="37" xfId="6" applyFont="1" applyBorder="1" applyAlignment="1">
      <alignment horizontal="justify" vertical="top"/>
    </xf>
    <xf numFmtId="14" fontId="24" fillId="0" borderId="14" xfId="4" applyNumberFormat="1" applyFont="1" applyFill="1" applyBorder="1" applyAlignment="1">
      <alignment horizontal="center"/>
    </xf>
    <xf numFmtId="0" fontId="11" fillId="0" borderId="0" xfId="0" applyFont="1"/>
    <xf numFmtId="0" fontId="8" fillId="0" borderId="0" xfId="0" applyFont="1"/>
    <xf numFmtId="0" fontId="5" fillId="0" borderId="0" xfId="6" applyFont="1" applyAlignment="1">
      <alignment horizontal="left"/>
    </xf>
    <xf numFmtId="16" fontId="4" fillId="0" borderId="0" xfId="4" applyNumberFormat="1" applyFont="1" applyAlignment="1">
      <alignment horizontal="left"/>
    </xf>
    <xf numFmtId="0" fontId="3" fillId="0" borderId="30" xfId="4" applyFont="1" applyFill="1" applyBorder="1" applyAlignment="1">
      <alignment horizontal="left" vertical="center" wrapText="1"/>
    </xf>
    <xf numFmtId="166" fontId="16" fillId="6" borderId="29" xfId="8" applyNumberFormat="1" applyFont="1" applyFill="1" applyBorder="1"/>
    <xf numFmtId="0" fontId="15" fillId="6" borderId="29" xfId="8" applyFont="1" applyFill="1" applyBorder="1"/>
    <xf numFmtId="0" fontId="17" fillId="6" borderId="29" xfId="8" applyFont="1" applyFill="1" applyBorder="1" applyAlignment="1">
      <alignment horizontal="center"/>
    </xf>
    <xf numFmtId="14" fontId="3" fillId="0" borderId="24" xfId="4" applyNumberFormat="1" applyFont="1" applyFill="1" applyBorder="1" applyAlignment="1">
      <alignment horizontal="center"/>
    </xf>
    <xf numFmtId="0" fontId="3" fillId="0" borderId="0" xfId="4" applyFont="1" applyFill="1" applyBorder="1" applyAlignment="1">
      <alignment horizontal="left" vertical="center" wrapText="1"/>
    </xf>
    <xf numFmtId="0" fontId="4" fillId="0" borderId="0" xfId="6" applyFont="1" applyAlignment="1">
      <alignment horizontal="left"/>
    </xf>
    <xf numFmtId="0" fontId="1" fillId="0" borderId="0" xfId="6" applyBorder="1" applyAlignment="1">
      <alignment horizontal="center"/>
    </xf>
    <xf numFmtId="0" fontId="4" fillId="0" borderId="0" xfId="6" applyFont="1" applyBorder="1" applyAlignment="1">
      <alignment horizontal="center" vertical="center"/>
    </xf>
    <xf numFmtId="0" fontId="1" fillId="0" borderId="0" xfId="6" applyAlignment="1">
      <alignment horizontal="center"/>
    </xf>
    <xf numFmtId="0" fontId="1" fillId="0" borderId="34" xfId="6" applyBorder="1" applyAlignment="1"/>
    <xf numFmtId="0" fontId="1" fillId="0" borderId="34" xfId="6" applyFont="1" applyBorder="1" applyAlignment="1"/>
    <xf numFmtId="0" fontId="1" fillId="0" borderId="38" xfId="6" applyBorder="1" applyAlignment="1"/>
    <xf numFmtId="16" fontId="1" fillId="0" borderId="0" xfId="6" applyNumberFormat="1" applyAlignment="1"/>
    <xf numFmtId="0" fontId="1" fillId="0" borderId="37" xfId="6" applyBorder="1" applyAlignment="1"/>
    <xf numFmtId="0" fontId="10" fillId="0" borderId="0" xfId="6" applyFont="1" applyBorder="1" applyAlignment="1"/>
    <xf numFmtId="0" fontId="1" fillId="0" borderId="0" xfId="6" applyFont="1" applyBorder="1" applyAlignment="1"/>
    <xf numFmtId="0" fontId="5" fillId="0" borderId="31" xfId="6" applyFont="1" applyBorder="1" applyAlignment="1"/>
    <xf numFmtId="0" fontId="5" fillId="0" borderId="31" xfId="6" applyFont="1" applyBorder="1" applyAlignment="1">
      <alignment horizontal="left"/>
    </xf>
    <xf numFmtId="0" fontId="28" fillId="0" borderId="0" xfId="6" applyFont="1" applyBorder="1" applyAlignment="1">
      <alignment horizontal="justify" vertical="top"/>
    </xf>
    <xf numFmtId="0" fontId="2" fillId="0" borderId="0" xfId="6" applyFont="1" applyBorder="1" applyAlignment="1">
      <alignment horizontal="right" vertical="top"/>
    </xf>
    <xf numFmtId="0" fontId="1" fillId="0" borderId="40" xfId="6" applyBorder="1" applyAlignment="1"/>
    <xf numFmtId="0" fontId="10" fillId="5" borderId="8" xfId="4" applyFont="1" applyFill="1" applyBorder="1" applyAlignment="1">
      <alignment horizontal="center"/>
    </xf>
    <xf numFmtId="15" fontId="29" fillId="0" borderId="0" xfId="6" applyNumberFormat="1" applyFont="1" applyAlignment="1"/>
    <xf numFmtId="10" fontId="29" fillId="0" borderId="0" xfId="6" applyNumberFormat="1" applyFont="1" applyAlignment="1"/>
    <xf numFmtId="10" fontId="1" fillId="0" borderId="8" xfId="6" applyNumberFormat="1" applyFont="1" applyBorder="1" applyAlignment="1">
      <alignment horizontal="center"/>
    </xf>
    <xf numFmtId="4" fontId="1" fillId="0" borderId="19" xfId="6" applyNumberFormat="1" applyFont="1" applyBorder="1" applyAlignment="1">
      <alignment horizontal="center"/>
    </xf>
    <xf numFmtId="0" fontId="0" fillId="0" borderId="0" xfId="0" applyBorder="1"/>
    <xf numFmtId="0" fontId="10" fillId="0" borderId="0" xfId="0" applyFont="1" applyBorder="1"/>
    <xf numFmtId="4" fontId="25" fillId="0" borderId="0" xfId="4" applyNumberFormat="1" applyFont="1" applyFill="1" applyBorder="1" applyAlignment="1">
      <alignment horizontal="center"/>
    </xf>
    <xf numFmtId="10" fontId="1" fillId="0" borderId="0" xfId="6" applyNumberFormat="1" applyFont="1" applyAlignment="1"/>
    <xf numFmtId="14" fontId="3" fillId="5" borderId="14" xfId="4" applyNumberFormat="1" applyFont="1" applyFill="1" applyBorder="1" applyAlignment="1">
      <alignment horizontal="center"/>
    </xf>
    <xf numFmtId="10" fontId="0" fillId="0" borderId="0" xfId="0" applyNumberFormat="1" applyFill="1"/>
    <xf numFmtId="0" fontId="3" fillId="0" borderId="7" xfId="4" applyFont="1" applyFill="1" applyBorder="1" applyAlignment="1">
      <alignment horizontal="center" vertical="center" wrapText="1"/>
    </xf>
    <xf numFmtId="0" fontId="3" fillId="0" borderId="14" xfId="4" applyFont="1" applyFill="1" applyBorder="1" applyAlignment="1">
      <alignment horizontal="center" vertical="center" wrapText="1"/>
    </xf>
    <xf numFmtId="14" fontId="3" fillId="0" borderId="14" xfId="4" applyNumberFormat="1" applyFont="1" applyFill="1" applyBorder="1" applyAlignment="1">
      <alignment horizontal="center"/>
    </xf>
    <xf numFmtId="0" fontId="17" fillId="6" borderId="42" xfId="8" applyFont="1" applyFill="1" applyBorder="1" applyAlignment="1">
      <alignment horizontal="center"/>
    </xf>
    <xf numFmtId="10" fontId="2" fillId="0" borderId="42" xfId="9" applyNumberFormat="1" applyFont="1" applyFill="1" applyBorder="1" applyAlignment="1">
      <alignment horizontal="center"/>
    </xf>
    <xf numFmtId="0" fontId="3" fillId="0" borderId="42" xfId="4" applyFont="1" applyFill="1" applyBorder="1" applyAlignment="1"/>
    <xf numFmtId="0" fontId="3" fillId="0" borderId="42" xfId="4" applyFont="1" applyFill="1" applyBorder="1" applyAlignment="1">
      <alignment horizontal="center"/>
    </xf>
    <xf numFmtId="0" fontId="3" fillId="0" borderId="8" xfId="4" applyFont="1" applyFill="1" applyBorder="1" applyAlignment="1">
      <alignment horizontal="center" vertical="center" wrapText="1"/>
    </xf>
    <xf numFmtId="0" fontId="10" fillId="0" borderId="42" xfId="4" applyFont="1" applyFill="1" applyBorder="1" applyAlignment="1"/>
    <xf numFmtId="0" fontId="8" fillId="0" borderId="42" xfId="4" applyFont="1" applyBorder="1" applyAlignment="1"/>
    <xf numFmtId="0" fontId="8" fillId="0" borderId="42" xfId="4" applyFont="1" applyBorder="1"/>
    <xf numFmtId="10" fontId="22" fillId="3" borderId="6" xfId="4" applyNumberFormat="1" applyFont="1" applyFill="1" applyBorder="1" applyAlignment="1">
      <alignment horizontal="center" vertical="center"/>
    </xf>
    <xf numFmtId="0" fontId="8" fillId="3" borderId="6" xfId="4" applyFont="1" applyFill="1" applyBorder="1" applyAlignment="1">
      <alignment horizontal="center" textRotation="90"/>
    </xf>
    <xf numFmtId="10" fontId="2" fillId="0" borderId="29" xfId="9" applyNumberFormat="1" applyFont="1" applyFill="1" applyBorder="1" applyAlignment="1">
      <alignment horizontal="center"/>
    </xf>
    <xf numFmtId="10" fontId="10" fillId="4" borderId="19" xfId="4" applyNumberFormat="1" applyFont="1" applyFill="1" applyBorder="1" applyAlignment="1">
      <alignment horizontal="center" vertical="center"/>
    </xf>
    <xf numFmtId="10" fontId="14" fillId="4" borderId="19" xfId="4" applyNumberFormat="1" applyFont="1" applyFill="1" applyBorder="1" applyAlignment="1">
      <alignment horizontal="center" vertical="center"/>
    </xf>
    <xf numFmtId="0" fontId="17" fillId="6" borderId="0" xfId="8" applyFont="1" applyFill="1" applyBorder="1"/>
    <xf numFmtId="0" fontId="3" fillId="0" borderId="43" xfId="4" applyFont="1" applyFill="1" applyBorder="1" applyAlignment="1">
      <alignment horizontal="center" vertical="center" wrapText="1"/>
    </xf>
    <xf numFmtId="49" fontId="5" fillId="0" borderId="0" xfId="6" applyNumberFormat="1" applyFont="1" applyBorder="1" applyAlignment="1">
      <alignment horizontal="left" vertical="top" wrapText="1"/>
    </xf>
    <xf numFmtId="49" fontId="3" fillId="0" borderId="0" xfId="6" applyNumberFormat="1" applyFont="1" applyBorder="1" applyAlignment="1">
      <alignment horizontal="left" vertical="top" wrapText="1"/>
    </xf>
    <xf numFmtId="0" fontId="5" fillId="0" borderId="0" xfId="6" applyFont="1" applyBorder="1" applyAlignment="1">
      <alignment horizontal="left"/>
    </xf>
    <xf numFmtId="0" fontId="3" fillId="0" borderId="0" xfId="0" applyFont="1" applyBorder="1" applyAlignment="1">
      <alignment horizontal="left" vertical="top"/>
    </xf>
    <xf numFmtId="10" fontId="10" fillId="3" borderId="10" xfId="9" applyNumberFormat="1" applyFont="1" applyFill="1" applyBorder="1" applyAlignment="1">
      <alignment horizontal="center" vertical="center"/>
    </xf>
    <xf numFmtId="10" fontId="10" fillId="3" borderId="11" xfId="9" applyNumberFormat="1" applyFont="1" applyFill="1" applyBorder="1" applyAlignment="1">
      <alignment horizontal="center" vertical="center"/>
    </xf>
    <xf numFmtId="10" fontId="10" fillId="3" borderId="12" xfId="9" applyNumberFormat="1" applyFont="1" applyFill="1" applyBorder="1" applyAlignment="1">
      <alignment horizontal="center" vertical="center"/>
    </xf>
    <xf numFmtId="10" fontId="10" fillId="4" borderId="19" xfId="9" applyNumberFormat="1" applyFont="1" applyFill="1" applyBorder="1" applyAlignment="1">
      <alignment horizontal="center" vertical="center"/>
    </xf>
    <xf numFmtId="0" fontId="11" fillId="3" borderId="6" xfId="4" applyFont="1" applyFill="1" applyBorder="1" applyAlignment="1">
      <alignment horizontal="left" vertical="center" wrapText="1"/>
    </xf>
    <xf numFmtId="0" fontId="3" fillId="3" borderId="6" xfId="4" applyFont="1" applyFill="1" applyBorder="1" applyAlignment="1">
      <alignment horizontal="center" vertical="center" wrapText="1"/>
    </xf>
    <xf numFmtId="0" fontId="3" fillId="3" borderId="6" xfId="4" applyFont="1" applyFill="1" applyBorder="1" applyAlignment="1">
      <alignment horizontal="center" vertical="center"/>
    </xf>
    <xf numFmtId="0" fontId="3" fillId="3" borderId="47" xfId="4" applyFont="1" applyFill="1" applyBorder="1" applyAlignment="1">
      <alignment horizontal="center" vertical="center"/>
    </xf>
    <xf numFmtId="0" fontId="11" fillId="4" borderId="19" xfId="4" applyFont="1" applyFill="1" applyBorder="1" applyAlignment="1">
      <alignment horizontal="left" vertical="center" wrapText="1"/>
    </xf>
    <xf numFmtId="0" fontId="11" fillId="4" borderId="19" xfId="4" applyFont="1" applyFill="1" applyBorder="1" applyAlignment="1">
      <alignment horizontal="center" vertical="center" wrapText="1"/>
    </xf>
    <xf numFmtId="0" fontId="3" fillId="4" borderId="19" xfId="4" applyFont="1" applyFill="1" applyBorder="1" applyAlignment="1">
      <alignment horizontal="center"/>
    </xf>
    <xf numFmtId="0" fontId="8" fillId="0" borderId="19" xfId="4" applyFont="1" applyFill="1" applyBorder="1" applyAlignment="1">
      <alignment horizontal="center"/>
    </xf>
    <xf numFmtId="0" fontId="11" fillId="4" borderId="43" xfId="4" applyFont="1" applyFill="1" applyBorder="1" applyAlignment="1">
      <alignment horizontal="left" vertical="center" wrapText="1"/>
    </xf>
    <xf numFmtId="0" fontId="33" fillId="6" borderId="29" xfId="8" applyFont="1" applyFill="1" applyBorder="1"/>
    <xf numFmtId="0" fontId="11" fillId="3" borderId="48" xfId="4" applyFont="1" applyFill="1" applyBorder="1" applyAlignment="1">
      <alignment horizontal="center" vertical="center" wrapText="1"/>
    </xf>
    <xf numFmtId="0" fontId="11" fillId="3" borderId="6" xfId="4" applyFont="1" applyFill="1" applyBorder="1" applyAlignment="1">
      <alignment horizontal="center" vertical="center" wrapText="1"/>
    </xf>
    <xf numFmtId="0" fontId="11" fillId="4" borderId="19" xfId="4" applyFont="1" applyFill="1" applyBorder="1" applyAlignment="1">
      <alignment horizontal="center" vertical="center"/>
    </xf>
    <xf numFmtId="15" fontId="2" fillId="6" borderId="19" xfId="8" applyNumberFormat="1" applyFont="1" applyFill="1" applyBorder="1" applyAlignment="1">
      <alignment horizontal="center"/>
    </xf>
    <xf numFmtId="10" fontId="4" fillId="0" borderId="6" xfId="9" applyNumberFormat="1" applyFont="1" applyFill="1" applyBorder="1" applyAlignment="1">
      <alignment horizontal="center"/>
    </xf>
    <xf numFmtId="9" fontId="8" fillId="0" borderId="19" xfId="9" applyFont="1" applyFill="1" applyBorder="1" applyAlignment="1">
      <alignment horizontal="center"/>
    </xf>
    <xf numFmtId="9" fontId="8" fillId="0" borderId="0" xfId="9" applyFont="1" applyFill="1" applyBorder="1" applyAlignment="1">
      <alignment horizontal="center"/>
    </xf>
    <xf numFmtId="0" fontId="8" fillId="0" borderId="0" xfId="0" applyFont="1" applyFill="1"/>
    <xf numFmtId="0" fontId="26" fillId="0" borderId="32" xfId="6" applyFont="1" applyBorder="1" applyAlignment="1"/>
    <xf numFmtId="10" fontId="1" fillId="0" borderId="0" xfId="6" applyNumberFormat="1" applyBorder="1" applyAlignment="1"/>
    <xf numFmtId="0" fontId="32" fillId="0" borderId="0" xfId="4" applyFont="1" applyFill="1" applyBorder="1" applyAlignment="1">
      <alignment vertical="center" wrapText="1"/>
    </xf>
    <xf numFmtId="10" fontId="10" fillId="0" borderId="29" xfId="4" applyNumberFormat="1" applyFont="1" applyFill="1" applyBorder="1" applyAlignment="1">
      <alignment horizontal="center"/>
    </xf>
    <xf numFmtId="10" fontId="10" fillId="0" borderId="42" xfId="4" applyNumberFormat="1" applyFont="1" applyFill="1" applyBorder="1" applyAlignment="1">
      <alignment horizontal="center"/>
    </xf>
    <xf numFmtId="10" fontId="0" fillId="0" borderId="0" xfId="0" applyNumberFormat="1" applyAlignment="1">
      <alignment horizontal="center"/>
    </xf>
    <xf numFmtId="0" fontId="8" fillId="0" borderId="36" xfId="4" applyFont="1" applyFill="1" applyBorder="1" applyAlignment="1"/>
    <xf numFmtId="0" fontId="3" fillId="0" borderId="43" xfId="4" applyFont="1" applyFill="1" applyBorder="1" applyAlignment="1"/>
    <xf numFmtId="14" fontId="3" fillId="5" borderId="18" xfId="4" applyNumberFormat="1" applyFont="1" applyFill="1" applyBorder="1" applyAlignment="1">
      <alignment horizontal="center"/>
    </xf>
    <xf numFmtId="14" fontId="24" fillId="0" borderId="20" xfId="4" applyNumberFormat="1" applyFont="1" applyFill="1" applyBorder="1" applyAlignment="1">
      <alignment horizontal="center"/>
    </xf>
    <xf numFmtId="14" fontId="3" fillId="0" borderId="20" xfId="4" applyNumberFormat="1" applyFont="1" applyFill="1" applyBorder="1" applyAlignment="1">
      <alignment horizontal="center"/>
    </xf>
    <xf numFmtId="0" fontId="3" fillId="4" borderId="7" xfId="4" applyFont="1" applyFill="1" applyBorder="1" applyAlignment="1">
      <alignment horizontal="center"/>
    </xf>
    <xf numFmtId="0" fontId="3" fillId="0" borderId="18" xfId="4" applyFont="1" applyFill="1" applyBorder="1" applyAlignment="1"/>
    <xf numFmtId="0" fontId="3" fillId="0" borderId="30" xfId="4" applyFont="1" applyFill="1" applyBorder="1" applyAlignment="1"/>
    <xf numFmtId="0" fontId="3" fillId="0" borderId="30" xfId="4" applyFont="1" applyFill="1" applyBorder="1" applyAlignment="1">
      <alignment horizontal="center"/>
    </xf>
    <xf numFmtId="0" fontId="3" fillId="0" borderId="26" xfId="4" applyFont="1" applyFill="1" applyBorder="1" applyAlignment="1"/>
    <xf numFmtId="14" fontId="3" fillId="5" borderId="20" xfId="4" applyNumberFormat="1" applyFont="1" applyFill="1" applyBorder="1" applyAlignment="1">
      <alignment horizontal="center"/>
    </xf>
    <xf numFmtId="14" fontId="3" fillId="0" borderId="21" xfId="4" applyNumberFormat="1" applyFont="1" applyFill="1" applyBorder="1" applyAlignment="1">
      <alignment horizontal="center"/>
    </xf>
    <xf numFmtId="0" fontId="10" fillId="5" borderId="21" xfId="4" applyFont="1" applyFill="1" applyBorder="1" applyAlignment="1">
      <alignment horizontal="center"/>
    </xf>
    <xf numFmtId="0" fontId="10" fillId="0" borderId="49" xfId="4" applyFont="1" applyFill="1" applyBorder="1" applyAlignment="1">
      <alignment horizontal="center"/>
    </xf>
    <xf numFmtId="10" fontId="2" fillId="0" borderId="30" xfId="9" applyNumberFormat="1" applyFont="1" applyFill="1" applyBorder="1" applyAlignment="1">
      <alignment horizontal="center"/>
    </xf>
    <xf numFmtId="0" fontId="3" fillId="0" borderId="49" xfId="4" applyFont="1" applyFill="1" applyBorder="1" applyAlignment="1"/>
    <xf numFmtId="0" fontId="3" fillId="0" borderId="42" xfId="4" applyFont="1" applyFill="1" applyBorder="1"/>
    <xf numFmtId="9" fontId="4" fillId="7" borderId="47" xfId="4" applyNumberFormat="1" applyFont="1" applyFill="1" applyBorder="1" applyAlignment="1">
      <alignment horizontal="center"/>
    </xf>
    <xf numFmtId="0" fontId="5" fillId="4" borderId="48" xfId="4" applyFont="1" applyFill="1" applyBorder="1"/>
    <xf numFmtId="0" fontId="5" fillId="4" borderId="6" xfId="4" applyFont="1" applyFill="1" applyBorder="1"/>
    <xf numFmtId="10" fontId="4" fillId="4" borderId="48" xfId="9" applyNumberFormat="1" applyFont="1" applyFill="1" applyBorder="1" applyAlignment="1">
      <alignment horizontal="center"/>
    </xf>
    <xf numFmtId="10" fontId="4" fillId="4" borderId="50" xfId="9" applyNumberFormat="1" applyFont="1" applyFill="1" applyBorder="1" applyAlignment="1">
      <alignment horizontal="center"/>
    </xf>
    <xf numFmtId="0" fontId="5" fillId="4" borderId="47" xfId="4" applyFont="1" applyFill="1" applyBorder="1"/>
    <xf numFmtId="9" fontId="4" fillId="7" borderId="48" xfId="4" applyNumberFormat="1" applyFont="1" applyFill="1" applyBorder="1" applyAlignment="1">
      <alignment horizontal="center"/>
    </xf>
    <xf numFmtId="9" fontId="4" fillId="7" borderId="6" xfId="4" applyNumberFormat="1" applyFont="1" applyFill="1" applyBorder="1" applyAlignment="1">
      <alignment horizontal="center"/>
    </xf>
    <xf numFmtId="0" fontId="10" fillId="2" borderId="30" xfId="4" applyFont="1" applyFill="1" applyBorder="1" applyAlignment="1">
      <alignment horizontal="center" textRotation="90"/>
    </xf>
    <xf numFmtId="0" fontId="10" fillId="2" borderId="29" xfId="4" applyFont="1" applyFill="1" applyBorder="1" applyAlignment="1">
      <alignment horizontal="center" textRotation="90"/>
    </xf>
    <xf numFmtId="0" fontId="3" fillId="4" borderId="51" xfId="4" applyFont="1" applyFill="1" applyBorder="1"/>
    <xf numFmtId="0" fontId="3" fillId="4" borderId="29" xfId="4" applyFont="1" applyFill="1" applyBorder="1"/>
    <xf numFmtId="0" fontId="33" fillId="0" borderId="29" xfId="8" applyFont="1" applyFill="1" applyBorder="1"/>
    <xf numFmtId="0" fontId="33" fillId="0" borderId="42" xfId="8" applyFont="1" applyFill="1" applyBorder="1"/>
    <xf numFmtId="15" fontId="2" fillId="0" borderId="19" xfId="8" applyNumberFormat="1" applyFont="1" applyFill="1" applyBorder="1" applyAlignment="1">
      <alignment horizontal="center"/>
    </xf>
    <xf numFmtId="1" fontId="10" fillId="0" borderId="29" xfId="4" applyNumberFormat="1" applyFont="1" applyFill="1" applyBorder="1" applyAlignment="1">
      <alignment horizontal="center"/>
    </xf>
    <xf numFmtId="1" fontId="10" fillId="0" borderId="42" xfId="4" applyNumberFormat="1" applyFont="1" applyFill="1" applyBorder="1" applyAlignment="1">
      <alignment horizontal="center"/>
    </xf>
    <xf numFmtId="1" fontId="10" fillId="0" borderId="7" xfId="6" applyNumberFormat="1" applyFont="1" applyBorder="1" applyAlignment="1">
      <alignment horizontal="center"/>
    </xf>
    <xf numFmtId="10" fontId="1" fillId="0" borderId="8" xfId="6" applyNumberFormat="1" applyBorder="1" applyAlignment="1">
      <alignment horizontal="center"/>
    </xf>
    <xf numFmtId="1" fontId="3" fillId="0" borderId="0" xfId="7" applyNumberFormat="1" applyFont="1" applyFill="1" applyBorder="1"/>
    <xf numFmtId="166" fontId="16" fillId="0" borderId="29" xfId="8" applyNumberFormat="1" applyFont="1" applyFill="1" applyBorder="1"/>
    <xf numFmtId="0" fontId="15" fillId="0" borderId="29" xfId="8" applyFont="1" applyFill="1" applyBorder="1"/>
    <xf numFmtId="0" fontId="3" fillId="0" borderId="0" xfId="7" applyFont="1" applyFill="1" applyBorder="1"/>
    <xf numFmtId="166" fontId="16" fillId="0" borderId="42" xfId="8" applyNumberFormat="1" applyFont="1" applyFill="1" applyBorder="1"/>
    <xf numFmtId="0" fontId="15" fillId="0" borderId="42" xfId="8" applyFont="1" applyFill="1" applyBorder="1"/>
    <xf numFmtId="0" fontId="35" fillId="8" borderId="19" xfId="0" applyFont="1" applyFill="1" applyBorder="1" applyAlignment="1">
      <alignment horizontal="center"/>
    </xf>
    <xf numFmtId="16" fontId="10" fillId="9" borderId="7" xfId="6" applyNumberFormat="1" applyFont="1" applyFill="1" applyBorder="1" applyAlignment="1">
      <alignment horizontal="center"/>
    </xf>
    <xf numFmtId="0" fontId="4" fillId="10" borderId="41" xfId="6" applyNumberFormat="1" applyFont="1" applyFill="1" applyBorder="1" applyAlignment="1">
      <alignment horizontal="center" vertical="center"/>
    </xf>
    <xf numFmtId="0" fontId="4" fillId="10" borderId="45" xfId="6" applyNumberFormat="1" applyFont="1" applyFill="1" applyBorder="1" applyAlignment="1">
      <alignment horizontal="center" vertical="center"/>
    </xf>
    <xf numFmtId="0" fontId="4" fillId="10" borderId="46" xfId="6" applyNumberFormat="1" applyFont="1" applyFill="1" applyBorder="1" applyAlignment="1">
      <alignment horizontal="center" vertical="center"/>
    </xf>
    <xf numFmtId="0" fontId="8" fillId="0" borderId="0" xfId="0" applyFont="1" applyAlignment="1">
      <alignment horizontal="left" indent="6"/>
    </xf>
    <xf numFmtId="0" fontId="8" fillId="0" borderId="0" xfId="0" applyFont="1" applyAlignment="1">
      <alignment horizontal="left" indent="4"/>
    </xf>
    <xf numFmtId="0" fontId="4" fillId="0" borderId="34" xfId="6" applyFont="1" applyBorder="1" applyAlignment="1"/>
    <xf numFmtId="0" fontId="1" fillId="0" borderId="33" xfId="6" applyBorder="1" applyAlignment="1"/>
    <xf numFmtId="0" fontId="9" fillId="7" borderId="52" xfId="6" applyFont="1" applyFill="1" applyBorder="1" applyAlignment="1">
      <alignment horizontal="center" vertical="center" wrapText="1"/>
    </xf>
    <xf numFmtId="0" fontId="9" fillId="7" borderId="53" xfId="6" applyFont="1" applyFill="1" applyBorder="1" applyAlignment="1">
      <alignment horizontal="center" vertical="center" wrapText="1"/>
    </xf>
    <xf numFmtId="0" fontId="9" fillId="7" borderId="54" xfId="6" applyFont="1" applyFill="1" applyBorder="1" applyAlignment="1">
      <alignment horizontal="center" vertical="center" wrapText="1"/>
    </xf>
    <xf numFmtId="0" fontId="9" fillId="7" borderId="55" xfId="6" applyFont="1" applyFill="1" applyBorder="1" applyAlignment="1">
      <alignment horizontal="center" vertical="center" wrapText="1"/>
    </xf>
    <xf numFmtId="15" fontId="10" fillId="4" borderId="56" xfId="6" applyNumberFormat="1" applyFont="1" applyFill="1" applyBorder="1" applyAlignment="1">
      <alignment horizontal="center" vertical="center"/>
    </xf>
    <xf numFmtId="0" fontId="9" fillId="0" borderId="0" xfId="6" applyFont="1" applyBorder="1" applyAlignment="1">
      <alignment horizontal="center" vertical="center" wrapText="1"/>
    </xf>
    <xf numFmtId="10" fontId="8" fillId="0" borderId="0" xfId="2" applyNumberFormat="1" applyFont="1" applyBorder="1" applyAlignment="1">
      <alignment horizontal="center" vertical="center"/>
    </xf>
    <xf numFmtId="10" fontId="10" fillId="4" borderId="19" xfId="6" applyNumberFormat="1" applyFont="1" applyFill="1" applyBorder="1" applyAlignment="1">
      <alignment horizontal="center"/>
    </xf>
    <xf numFmtId="0" fontId="11" fillId="0" borderId="0" xfId="4" applyFont="1" applyFill="1" applyBorder="1" applyAlignment="1">
      <alignment horizontal="center" vertical="center"/>
    </xf>
    <xf numFmtId="0" fontId="11" fillId="0" borderId="0" xfId="4" applyFont="1" applyFill="1" applyBorder="1" applyAlignment="1">
      <alignment horizontal="left" vertical="center" wrapText="1"/>
    </xf>
    <xf numFmtId="2" fontId="36" fillId="0" borderId="13" xfId="9" applyNumberFormat="1" applyFont="1" applyFill="1" applyBorder="1" applyAlignment="1">
      <alignment horizontal="center"/>
    </xf>
    <xf numFmtId="2" fontId="8" fillId="0" borderId="13" xfId="9" applyNumberFormat="1" applyFont="1" applyFill="1" applyBorder="1" applyAlignment="1">
      <alignment horizontal="center"/>
    </xf>
    <xf numFmtId="2" fontId="8" fillId="0" borderId="7" xfId="9" applyNumberFormat="1" applyFont="1" applyFill="1" applyBorder="1" applyAlignment="1">
      <alignment horizontal="center"/>
    </xf>
    <xf numFmtId="2" fontId="8" fillId="0" borderId="14" xfId="9" applyNumberFormat="1" applyFont="1" applyFill="1" applyBorder="1" applyAlignment="1">
      <alignment horizontal="center"/>
    </xf>
    <xf numFmtId="10" fontId="1" fillId="2" borderId="8" xfId="6" applyNumberFormat="1" applyFont="1" applyFill="1" applyBorder="1" applyAlignment="1">
      <alignment horizontal="center"/>
    </xf>
    <xf numFmtId="10" fontId="10" fillId="0" borderId="19" xfId="9" applyNumberFormat="1" applyFont="1" applyFill="1" applyBorder="1" applyAlignment="1">
      <alignment horizontal="center" vertical="center"/>
    </xf>
    <xf numFmtId="0" fontId="10" fillId="0" borderId="0" xfId="6" applyFont="1" applyFill="1" applyBorder="1" applyAlignment="1">
      <alignment horizontal="left" vertical="center" wrapText="1"/>
    </xf>
    <xf numFmtId="15" fontId="10" fillId="0" borderId="0" xfId="6" applyNumberFormat="1" applyFont="1" applyFill="1" applyBorder="1" applyAlignment="1">
      <alignment horizontal="center" vertical="center"/>
    </xf>
    <xf numFmtId="15" fontId="31" fillId="0" borderId="0" xfId="6" applyNumberFormat="1" applyFont="1" applyFill="1" applyBorder="1" applyAlignment="1">
      <alignment horizontal="center" vertical="center"/>
    </xf>
    <xf numFmtId="10" fontId="2" fillId="0" borderId="0" xfId="9" applyNumberFormat="1" applyFont="1" applyFill="1" applyBorder="1" applyAlignment="1">
      <alignment horizontal="center" vertical="center"/>
    </xf>
    <xf numFmtId="10" fontId="2" fillId="0" borderId="0" xfId="2" applyNumberFormat="1" applyFont="1" applyFill="1" applyBorder="1" applyAlignment="1">
      <alignment horizontal="center" vertical="center"/>
    </xf>
    <xf numFmtId="0" fontId="10" fillId="7" borderId="59" xfId="6" applyFont="1" applyFill="1" applyBorder="1" applyAlignment="1">
      <alignment horizontal="center" vertical="center" wrapText="1"/>
    </xf>
    <xf numFmtId="0" fontId="3" fillId="0" borderId="7" xfId="4" applyFont="1" applyFill="1" applyBorder="1" applyAlignment="1">
      <alignment horizontal="center" vertical="center" wrapText="1"/>
    </xf>
    <xf numFmtId="0" fontId="3" fillId="0" borderId="14" xfId="4" applyFont="1" applyFill="1" applyBorder="1" applyAlignment="1">
      <alignment horizontal="center" vertical="center" wrapText="1"/>
    </xf>
    <xf numFmtId="0" fontId="3" fillId="0" borderId="8" xfId="4" applyFont="1" applyFill="1" applyBorder="1" applyAlignment="1">
      <alignment horizontal="center" vertical="center" wrapText="1"/>
    </xf>
    <xf numFmtId="0" fontId="4" fillId="4" borderId="19" xfId="4" applyFont="1" applyFill="1" applyBorder="1" applyAlignment="1">
      <alignment horizontal="center" vertical="center" wrapText="1"/>
    </xf>
    <xf numFmtId="0" fontId="3" fillId="0" borderId="7" xfId="4" applyFont="1" applyFill="1" applyBorder="1" applyAlignment="1">
      <alignment horizontal="center" vertical="center" wrapText="1"/>
    </xf>
    <xf numFmtId="0" fontId="3" fillId="0" borderId="14" xfId="4" applyFont="1" applyFill="1" applyBorder="1" applyAlignment="1">
      <alignment horizontal="center" vertical="center" wrapText="1"/>
    </xf>
    <xf numFmtId="0" fontId="3" fillId="0" borderId="8" xfId="4" applyFont="1" applyFill="1" applyBorder="1" applyAlignment="1">
      <alignment horizontal="center" vertical="center" wrapText="1"/>
    </xf>
    <xf numFmtId="0" fontId="3" fillId="0" borderId="7" xfId="4" applyFont="1" applyFill="1" applyBorder="1" applyAlignment="1">
      <alignment horizontal="center" vertical="center" wrapText="1"/>
    </xf>
    <xf numFmtId="0" fontId="3" fillId="0" borderId="14" xfId="4" applyFont="1" applyFill="1" applyBorder="1" applyAlignment="1">
      <alignment horizontal="center" vertical="center" wrapText="1"/>
    </xf>
    <xf numFmtId="0" fontId="3" fillId="0" borderId="8" xfId="4" applyFont="1" applyFill="1" applyBorder="1" applyAlignment="1">
      <alignment horizontal="center" vertical="center" wrapText="1"/>
    </xf>
    <xf numFmtId="10" fontId="1" fillId="4" borderId="19" xfId="6" applyNumberFormat="1" applyFont="1" applyFill="1" applyBorder="1" applyAlignment="1">
      <alignment horizontal="center"/>
    </xf>
    <xf numFmtId="10" fontId="8" fillId="0" borderId="0" xfId="2" applyNumberFormat="1" applyFont="1" applyFill="1" applyBorder="1" applyAlignment="1">
      <alignment horizontal="center" vertical="center"/>
    </xf>
    <xf numFmtId="10" fontId="8" fillId="0" borderId="31" xfId="2" applyNumberFormat="1" applyFont="1" applyFill="1" applyBorder="1" applyAlignment="1">
      <alignment horizontal="center" vertical="center"/>
    </xf>
    <xf numFmtId="10" fontId="1" fillId="0" borderId="0" xfId="2" applyNumberFormat="1" applyFont="1" applyFill="1" applyBorder="1" applyAlignment="1">
      <alignment horizontal="center" vertical="center"/>
    </xf>
    <xf numFmtId="0" fontId="4" fillId="0" borderId="0" xfId="6" applyFont="1" applyFill="1" applyBorder="1" applyAlignment="1"/>
    <xf numFmtId="0" fontId="4" fillId="0" borderId="0" xfId="6" applyFont="1" applyFill="1" applyBorder="1" applyAlignment="1">
      <alignment horizontal="center"/>
    </xf>
    <xf numFmtId="0" fontId="1" fillId="0" borderId="0" xfId="6" applyFill="1" applyBorder="1" applyAlignment="1"/>
    <xf numFmtId="0" fontId="1" fillId="0" borderId="31" xfId="6" applyFill="1" applyBorder="1" applyAlignment="1"/>
    <xf numFmtId="0" fontId="2" fillId="0" borderId="0" xfId="6" applyFont="1" applyFill="1" applyBorder="1" applyAlignment="1">
      <alignment horizontal="center" vertical="center" wrapText="1"/>
    </xf>
    <xf numFmtId="0" fontId="2" fillId="0" borderId="31" xfId="6" applyFont="1" applyFill="1" applyBorder="1" applyAlignment="1">
      <alignment horizontal="center" vertical="center" wrapText="1"/>
    </xf>
    <xf numFmtId="169" fontId="1" fillId="4" borderId="19" xfId="6" applyNumberFormat="1" applyFont="1" applyFill="1" applyBorder="1" applyAlignment="1">
      <alignment horizontal="center"/>
    </xf>
    <xf numFmtId="0" fontId="5" fillId="0" borderId="0" xfId="6" applyFont="1" applyBorder="1" applyAlignment="1">
      <alignment horizontal="justify" vertical="top"/>
    </xf>
    <xf numFmtId="0" fontId="27" fillId="0" borderId="0" xfId="6" applyFont="1" applyBorder="1" applyAlignment="1">
      <alignment vertical="top"/>
    </xf>
    <xf numFmtId="0" fontId="5" fillId="0" borderId="0" xfId="6" applyFont="1" applyBorder="1" applyAlignment="1">
      <alignment vertical="top"/>
    </xf>
    <xf numFmtId="0" fontId="27" fillId="0" borderId="0" xfId="6" applyFont="1" applyBorder="1" applyAlignment="1">
      <alignment horizontal="justify" vertical="top"/>
    </xf>
    <xf numFmtId="0" fontId="5" fillId="0" borderId="37" xfId="6" applyFont="1" applyBorder="1" applyAlignment="1">
      <alignment horizontal="left" vertical="top"/>
    </xf>
    <xf numFmtId="2" fontId="10" fillId="0" borderId="0" xfId="4" applyNumberFormat="1" applyFont="1" applyFill="1" applyBorder="1" applyAlignment="1">
      <alignment horizontal="center" vertical="center" textRotation="90" wrapText="1"/>
    </xf>
    <xf numFmtId="0" fontId="10" fillId="0" borderId="0" xfId="0" applyFont="1" applyBorder="1" applyAlignment="1">
      <alignment horizontal="center"/>
    </xf>
    <xf numFmtId="49" fontId="4" fillId="0" borderId="0" xfId="6" applyNumberFormat="1" applyFont="1" applyFill="1" applyBorder="1" applyAlignment="1">
      <alignment vertical="center"/>
    </xf>
    <xf numFmtId="4" fontId="4" fillId="0" borderId="0" xfId="6" applyNumberFormat="1" applyFont="1" applyFill="1" applyBorder="1" applyAlignment="1">
      <alignment horizontal="left" vertical="center"/>
    </xf>
    <xf numFmtId="0" fontId="27" fillId="0" borderId="0" xfId="6" applyFont="1" applyBorder="1" applyAlignment="1">
      <alignment horizontal="left" vertical="top"/>
    </xf>
    <xf numFmtId="0" fontId="0" fillId="0" borderId="0" xfId="0" applyBorder="1" applyAlignment="1">
      <alignment horizontal="left" vertical="top"/>
    </xf>
    <xf numFmtId="0" fontId="37" fillId="0" borderId="0" xfId="6" applyFont="1" applyBorder="1" applyAlignment="1">
      <alignment horizontal="left" vertical="top" wrapText="1"/>
    </xf>
    <xf numFmtId="0" fontId="32" fillId="0" borderId="0" xfId="4" applyFont="1" applyFill="1" applyBorder="1" applyAlignment="1">
      <alignment horizontal="left" vertical="center" wrapText="1"/>
    </xf>
    <xf numFmtId="0" fontId="3" fillId="0" borderId="19" xfId="4" applyFont="1" applyFill="1" applyBorder="1" applyAlignment="1">
      <alignment horizontal="center" vertical="center" wrapText="1"/>
    </xf>
    <xf numFmtId="0" fontId="3" fillId="0" borderId="7" xfId="4" applyFont="1" applyFill="1" applyBorder="1" applyAlignment="1">
      <alignment horizontal="center" vertical="center" wrapText="1"/>
    </xf>
    <xf numFmtId="0" fontId="3" fillId="0" borderId="14" xfId="4" applyFont="1" applyFill="1" applyBorder="1" applyAlignment="1">
      <alignment horizontal="center" vertical="center" wrapText="1"/>
    </xf>
    <xf numFmtId="0" fontId="3" fillId="0" borderId="8" xfId="4" applyFont="1" applyFill="1" applyBorder="1" applyAlignment="1">
      <alignment horizontal="center" vertical="center" wrapText="1"/>
    </xf>
    <xf numFmtId="0" fontId="38" fillId="0" borderId="0" xfId="6" applyFont="1" applyAlignment="1">
      <alignment horizontal="left"/>
    </xf>
    <xf numFmtId="0" fontId="9" fillId="0" borderId="44" xfId="6" applyFont="1" applyBorder="1" applyAlignment="1">
      <alignment horizontal="left" vertical="center" wrapText="1"/>
    </xf>
    <xf numFmtId="15" fontId="37" fillId="0" borderId="19" xfId="6" applyNumberFormat="1" applyFont="1" applyFill="1" applyBorder="1" applyAlignment="1">
      <alignment horizontal="center" vertical="center"/>
    </xf>
    <xf numFmtId="15" fontId="37" fillId="0" borderId="19" xfId="6" applyNumberFormat="1" applyFont="1" applyBorder="1" applyAlignment="1">
      <alignment horizontal="center" vertical="center"/>
    </xf>
    <xf numFmtId="10" fontId="37" fillId="0" borderId="19" xfId="9" applyNumberFormat="1" applyFont="1" applyBorder="1" applyAlignment="1">
      <alignment horizontal="center" vertical="center"/>
    </xf>
    <xf numFmtId="10" fontId="37" fillId="0" borderId="19" xfId="2" applyNumberFormat="1" applyFont="1" applyBorder="1" applyAlignment="1">
      <alignment horizontal="center" vertical="center"/>
    </xf>
    <xf numFmtId="10" fontId="37" fillId="0" borderId="39" xfId="2" applyNumberFormat="1" applyFont="1" applyBorder="1" applyAlignment="1">
      <alignment horizontal="center" vertical="center"/>
    </xf>
    <xf numFmtId="0" fontId="9" fillId="0" borderId="44" xfId="4" applyFont="1" applyFill="1" applyBorder="1" applyAlignment="1">
      <alignment horizontal="left" vertical="center" wrapText="1"/>
    </xf>
    <xf numFmtId="0" fontId="37" fillId="0" borderId="19" xfId="6" applyFont="1" applyBorder="1" applyAlignment="1"/>
    <xf numFmtId="15" fontId="37" fillId="0" borderId="7" xfId="6" applyNumberFormat="1" applyFont="1" applyFill="1" applyBorder="1" applyAlignment="1">
      <alignment horizontal="center" vertical="center"/>
    </xf>
    <xf numFmtId="15" fontId="37" fillId="0" borderId="7" xfId="6" applyNumberFormat="1" applyFont="1" applyBorder="1" applyAlignment="1">
      <alignment horizontal="center" vertical="center"/>
    </xf>
    <xf numFmtId="0" fontId="37" fillId="0" borderId="7" xfId="6" applyFont="1" applyBorder="1" applyAlignment="1"/>
    <xf numFmtId="9" fontId="1" fillId="0" borderId="0" xfId="9" applyFont="1" applyBorder="1" applyAlignment="1">
      <alignment horizontal="justify" vertical="top"/>
    </xf>
    <xf numFmtId="0" fontId="1" fillId="0" borderId="0" xfId="6" applyFont="1" applyBorder="1" applyAlignment="1">
      <alignment horizontal="justify" vertical="top"/>
    </xf>
    <xf numFmtId="0" fontId="28" fillId="0" borderId="32" xfId="6" applyFont="1" applyBorder="1" applyAlignment="1">
      <alignment vertical="top"/>
    </xf>
    <xf numFmtId="0" fontId="28" fillId="0" borderId="32" xfId="6" applyFont="1" applyBorder="1" applyAlignment="1">
      <alignment horizontal="left" vertical="top"/>
    </xf>
    <xf numFmtId="0" fontId="3" fillId="0" borderId="8" xfId="4" applyFont="1" applyFill="1" applyBorder="1" applyAlignment="1">
      <alignment horizontal="center" vertical="center" wrapText="1"/>
    </xf>
    <xf numFmtId="0" fontId="3" fillId="0" borderId="7" xfId="4" applyFont="1" applyFill="1" applyBorder="1" applyAlignment="1">
      <alignment horizontal="center" vertical="center" wrapText="1"/>
    </xf>
    <xf numFmtId="0" fontId="3" fillId="0" borderId="14" xfId="4" applyFont="1" applyFill="1" applyBorder="1" applyAlignment="1">
      <alignment horizontal="center" vertical="center" wrapText="1"/>
    </xf>
    <xf numFmtId="10" fontId="9" fillId="7" borderId="57" xfId="9" applyNumberFormat="1" applyFont="1" applyFill="1" applyBorder="1" applyAlignment="1">
      <alignment horizontal="center" vertical="center"/>
    </xf>
    <xf numFmtId="10" fontId="9" fillId="7" borderId="56" xfId="2" applyNumberFormat="1" applyFont="1" applyFill="1" applyBorder="1" applyAlignment="1">
      <alignment horizontal="center" vertical="center"/>
    </xf>
    <xf numFmtId="10" fontId="9" fillId="7" borderId="58" xfId="2" applyNumberFormat="1" applyFont="1" applyFill="1" applyBorder="1" applyAlignment="1">
      <alignment horizontal="center" vertical="center"/>
    </xf>
    <xf numFmtId="0" fontId="9" fillId="7" borderId="75" xfId="6" applyFont="1" applyFill="1" applyBorder="1" applyAlignment="1">
      <alignment horizontal="left" vertical="center" wrapText="1"/>
    </xf>
    <xf numFmtId="15" fontId="9" fillId="4" borderId="56" xfId="6" applyNumberFormat="1" applyFont="1" applyFill="1" applyBorder="1" applyAlignment="1">
      <alignment horizontal="center" vertical="center"/>
    </xf>
    <xf numFmtId="10" fontId="8" fillId="0" borderId="19" xfId="9" applyNumberFormat="1" applyFont="1" applyFill="1" applyBorder="1" applyAlignment="1">
      <alignment horizontal="center" vertical="center"/>
    </xf>
    <xf numFmtId="0" fontId="3" fillId="0" borderId="7" xfId="4" applyFont="1" applyFill="1" applyBorder="1" applyAlignment="1">
      <alignment horizontal="center" vertical="center" wrapText="1"/>
    </xf>
    <xf numFmtId="0" fontId="3" fillId="0" borderId="14" xfId="4" applyFont="1" applyFill="1" applyBorder="1" applyAlignment="1">
      <alignment horizontal="center" vertical="center" wrapText="1"/>
    </xf>
    <xf numFmtId="0" fontId="3" fillId="0" borderId="8" xfId="4" applyFont="1" applyFill="1" applyBorder="1" applyAlignment="1">
      <alignment horizontal="center" vertical="center" wrapText="1"/>
    </xf>
    <xf numFmtId="9" fontId="1" fillId="0" borderId="32" xfId="9" applyFont="1" applyBorder="1" applyAlignment="1">
      <alignment horizontal="justify" vertical="top"/>
    </xf>
    <xf numFmtId="1" fontId="10" fillId="4" borderId="19" xfId="6" applyNumberFormat="1" applyFont="1" applyFill="1" applyBorder="1" applyAlignment="1">
      <alignment horizontal="center"/>
    </xf>
    <xf numFmtId="1" fontId="1" fillId="2" borderId="8" xfId="6" applyNumberFormat="1" applyFont="1" applyFill="1" applyBorder="1" applyAlignment="1">
      <alignment horizontal="center"/>
    </xf>
    <xf numFmtId="1" fontId="1" fillId="0" borderId="8" xfId="6" applyNumberFormat="1" applyFont="1" applyBorder="1" applyAlignment="1">
      <alignment horizontal="center"/>
    </xf>
    <xf numFmtId="1" fontId="1" fillId="0" borderId="19" xfId="6" applyNumberFormat="1" applyBorder="1" applyAlignment="1">
      <alignment horizontal="center"/>
    </xf>
    <xf numFmtId="1" fontId="1" fillId="0" borderId="19" xfId="6" applyNumberFormat="1" applyFont="1" applyBorder="1" applyAlignment="1">
      <alignment horizontal="center"/>
    </xf>
    <xf numFmtId="0" fontId="34" fillId="0" borderId="0" xfId="6" applyFont="1" applyBorder="1" applyAlignment="1">
      <alignment vertical="top" wrapText="1"/>
    </xf>
    <xf numFmtId="0" fontId="34" fillId="0" borderId="32" xfId="6" applyFont="1" applyBorder="1" applyAlignment="1">
      <alignment vertical="top" wrapText="1"/>
    </xf>
    <xf numFmtId="15" fontId="9" fillId="4" borderId="57" xfId="6" applyNumberFormat="1" applyFont="1" applyFill="1" applyBorder="1" applyAlignment="1">
      <alignment horizontal="center" vertical="center"/>
    </xf>
    <xf numFmtId="0" fontId="10" fillId="0" borderId="97" xfId="0" applyFont="1" applyBorder="1" applyAlignment="1">
      <alignment horizontal="center" vertical="center"/>
    </xf>
    <xf numFmtId="0" fontId="10" fillId="0" borderId="96" xfId="0" applyFont="1" applyFill="1" applyBorder="1" applyAlignment="1">
      <alignment horizontal="center" vertical="center"/>
    </xf>
    <xf numFmtId="0" fontId="10" fillId="0" borderId="95" xfId="0" applyFont="1" applyFill="1" applyBorder="1" applyAlignment="1">
      <alignment horizontal="center" vertical="center"/>
    </xf>
    <xf numFmtId="0" fontId="4" fillId="13" borderId="101" xfId="0" applyFont="1" applyFill="1" applyBorder="1" applyAlignment="1">
      <alignment horizontal="center"/>
    </xf>
    <xf numFmtId="0" fontId="10" fillId="13" borderId="94" xfId="0" applyFont="1" applyFill="1" applyBorder="1" applyAlignment="1">
      <alignment horizontal="center" wrapText="1"/>
    </xf>
    <xf numFmtId="0" fontId="10" fillId="13" borderId="19" xfId="0" applyFont="1" applyFill="1" applyBorder="1" applyAlignment="1">
      <alignment horizontal="center" wrapText="1"/>
    </xf>
    <xf numFmtId="0" fontId="10" fillId="13" borderId="39" xfId="0" applyFont="1" applyFill="1" applyBorder="1" applyAlignment="1">
      <alignment horizontal="center" wrapText="1"/>
    </xf>
    <xf numFmtId="0" fontId="10" fillId="13" borderId="77" xfId="0" applyFont="1" applyFill="1" applyBorder="1" applyAlignment="1">
      <alignment horizontal="center" wrapText="1"/>
    </xf>
    <xf numFmtId="0" fontId="10" fillId="13" borderId="96" xfId="0" applyFont="1" applyFill="1" applyBorder="1" applyAlignment="1">
      <alignment horizontal="center" wrapText="1"/>
    </xf>
    <xf numFmtId="0" fontId="10" fillId="13" borderId="95" xfId="0" applyFont="1" applyFill="1" applyBorder="1" applyAlignment="1">
      <alignment horizontal="center" wrapText="1"/>
    </xf>
    <xf numFmtId="1" fontId="0" fillId="0" borderId="0" xfId="0" applyNumberFormat="1"/>
    <xf numFmtId="1" fontId="5" fillId="0" borderId="102" xfId="0" applyNumberFormat="1" applyFont="1" applyFill="1" applyBorder="1" applyAlignment="1">
      <alignment horizontal="center" vertical="center" wrapText="1"/>
    </xf>
    <xf numFmtId="1" fontId="5" fillId="0" borderId="49" xfId="0" applyNumberFormat="1" applyFont="1" applyFill="1" applyBorder="1" applyAlignment="1">
      <alignment horizontal="center" vertical="center" wrapText="1"/>
    </xf>
    <xf numFmtId="1" fontId="5" fillId="0" borderId="19" xfId="0" applyNumberFormat="1" applyFont="1" applyFill="1" applyBorder="1" applyAlignment="1">
      <alignment horizontal="center" vertical="center" wrapText="1"/>
    </xf>
    <xf numFmtId="1" fontId="5" fillId="0" borderId="39" xfId="0" applyNumberFormat="1" applyFont="1" applyFill="1" applyBorder="1" applyAlignment="1">
      <alignment horizontal="center" vertical="center" wrapText="1"/>
    </xf>
    <xf numFmtId="1" fontId="5" fillId="0" borderId="43" xfId="0" applyNumberFormat="1" applyFont="1" applyFill="1" applyBorder="1" applyAlignment="1">
      <alignment horizontal="center" vertical="center" wrapText="1"/>
    </xf>
    <xf numFmtId="1" fontId="5" fillId="0" borderId="102" xfId="0" applyNumberFormat="1" applyFont="1" applyBorder="1" applyAlignment="1">
      <alignment horizontal="center" vertical="center"/>
    </xf>
    <xf numFmtId="1" fontId="5" fillId="0" borderId="49" xfId="0" applyNumberFormat="1" applyFont="1" applyBorder="1" applyAlignment="1">
      <alignment horizontal="center" vertical="center"/>
    </xf>
    <xf numFmtId="1" fontId="5" fillId="0" borderId="19" xfId="0" applyNumberFormat="1" applyFont="1" applyBorder="1" applyAlignment="1">
      <alignment horizontal="center" vertical="center"/>
    </xf>
    <xf numFmtId="1" fontId="5" fillId="0" borderId="39" xfId="0" applyNumberFormat="1" applyFont="1" applyBorder="1" applyAlignment="1">
      <alignment horizontal="center" vertical="center"/>
    </xf>
    <xf numFmtId="0" fontId="4" fillId="13" borderId="103" xfId="0" applyFont="1" applyFill="1" applyBorder="1" applyAlignment="1">
      <alignment horizontal="center"/>
    </xf>
    <xf numFmtId="0" fontId="4" fillId="13" borderId="102" xfId="0" applyFont="1" applyFill="1" applyBorder="1" applyAlignment="1">
      <alignment horizontal="center" wrapText="1"/>
    </xf>
    <xf numFmtId="0" fontId="4" fillId="13" borderId="49" xfId="0" applyFont="1" applyFill="1" applyBorder="1" applyAlignment="1">
      <alignment horizontal="center" wrapText="1"/>
    </xf>
    <xf numFmtId="0" fontId="4" fillId="13" borderId="19" xfId="0" applyFont="1" applyFill="1" applyBorder="1" applyAlignment="1">
      <alignment horizontal="center" wrapText="1"/>
    </xf>
    <xf numFmtId="0" fontId="4" fillId="13" borderId="39" xfId="0" applyFont="1" applyFill="1" applyBorder="1" applyAlignment="1">
      <alignment horizontal="center" wrapText="1"/>
    </xf>
    <xf numFmtId="0" fontId="4" fillId="13" borderId="43" xfId="0" applyFont="1" applyFill="1" applyBorder="1" applyAlignment="1">
      <alignment horizontal="center" wrapText="1"/>
    </xf>
    <xf numFmtId="0" fontId="5" fillId="0" borderId="102" xfId="0" applyFont="1" applyFill="1" applyBorder="1" applyAlignment="1">
      <alignment horizontal="center" vertical="center" wrapText="1"/>
    </xf>
    <xf numFmtId="0" fontId="5" fillId="0" borderId="49" xfId="0" applyFont="1" applyFill="1" applyBorder="1" applyAlignment="1">
      <alignment horizontal="center" vertical="center" wrapText="1"/>
    </xf>
    <xf numFmtId="0" fontId="5" fillId="0" borderId="19" xfId="0" applyFont="1" applyFill="1" applyBorder="1" applyAlignment="1">
      <alignment horizontal="center" vertical="center" wrapText="1"/>
    </xf>
    <xf numFmtId="0" fontId="5" fillId="0" borderId="39" xfId="0" applyFont="1" applyFill="1" applyBorder="1" applyAlignment="1">
      <alignment horizontal="center" vertical="center" wrapText="1"/>
    </xf>
    <xf numFmtId="1" fontId="5" fillId="0" borderId="102" xfId="0" applyNumberFormat="1" applyFont="1" applyFill="1" applyBorder="1" applyAlignment="1">
      <alignment horizontal="center" vertical="center"/>
    </xf>
    <xf numFmtId="1" fontId="5" fillId="0" borderId="49" xfId="0" applyNumberFormat="1" applyFont="1" applyFill="1" applyBorder="1" applyAlignment="1">
      <alignment horizontal="center" vertical="center"/>
    </xf>
    <xf numFmtId="1" fontId="5" fillId="0" borderId="19" xfId="0" applyNumberFormat="1" applyFont="1" applyFill="1" applyBorder="1" applyAlignment="1">
      <alignment horizontal="center" vertical="center"/>
    </xf>
    <xf numFmtId="1" fontId="5" fillId="0" borderId="39" xfId="0" applyNumberFormat="1" applyFont="1" applyFill="1" applyBorder="1" applyAlignment="1">
      <alignment horizontal="center" vertical="center"/>
    </xf>
    <xf numFmtId="1" fontId="4" fillId="13" borderId="102" xfId="0" applyNumberFormat="1" applyFont="1" applyFill="1" applyBorder="1" applyAlignment="1">
      <alignment horizontal="center" wrapText="1"/>
    </xf>
    <xf numFmtId="3" fontId="5" fillId="0" borderId="102" xfId="0" applyNumberFormat="1" applyFont="1" applyFill="1" applyBorder="1" applyAlignment="1">
      <alignment horizontal="center" vertical="center" wrapText="1"/>
    </xf>
    <xf numFmtId="3" fontId="5" fillId="0" borderId="19" xfId="0" applyNumberFormat="1" applyFont="1" applyFill="1" applyBorder="1" applyAlignment="1">
      <alignment horizontal="center" vertical="center" wrapText="1"/>
    </xf>
    <xf numFmtId="3" fontId="5" fillId="0" borderId="39" xfId="0" applyNumberFormat="1" applyFont="1" applyFill="1" applyBorder="1" applyAlignment="1">
      <alignment horizontal="center" vertical="center" wrapText="1"/>
    </xf>
    <xf numFmtId="0" fontId="4" fillId="13" borderId="102" xfId="0" applyFont="1" applyFill="1" applyBorder="1" applyAlignment="1">
      <alignment horizontal="center"/>
    </xf>
    <xf numFmtId="0" fontId="5" fillId="0" borderId="102" xfId="0" applyFont="1" applyFill="1" applyBorder="1" applyAlignment="1">
      <alignment horizontal="center" vertical="center"/>
    </xf>
    <xf numFmtId="0" fontId="5" fillId="0" borderId="49" xfId="0" applyFont="1" applyFill="1" applyBorder="1" applyAlignment="1">
      <alignment horizontal="center" vertical="center"/>
    </xf>
    <xf numFmtId="0" fontId="5" fillId="0" borderId="19" xfId="0" applyFont="1" applyFill="1" applyBorder="1" applyAlignment="1">
      <alignment horizontal="center" vertical="center"/>
    </xf>
    <xf numFmtId="0" fontId="5" fillId="0" borderId="39" xfId="0" applyFont="1" applyFill="1" applyBorder="1" applyAlignment="1">
      <alignment horizontal="center" vertical="center"/>
    </xf>
    <xf numFmtId="1" fontId="4" fillId="13" borderId="43" xfId="0" applyNumberFormat="1" applyFont="1" applyFill="1" applyBorder="1" applyAlignment="1">
      <alignment horizontal="center" wrapText="1"/>
    </xf>
    <xf numFmtId="0" fontId="5" fillId="0" borderId="102" xfId="0" applyFont="1" applyFill="1" applyBorder="1" applyAlignment="1">
      <alignment horizontal="center" wrapText="1"/>
    </xf>
    <xf numFmtId="0" fontId="5" fillId="0" borderId="49" xfId="0" applyFont="1" applyFill="1" applyBorder="1" applyAlignment="1">
      <alignment horizontal="center" wrapText="1"/>
    </xf>
    <xf numFmtId="0" fontId="5" fillId="0" borderId="19" xfId="0" applyFont="1" applyFill="1" applyBorder="1" applyAlignment="1">
      <alignment horizontal="center" wrapText="1"/>
    </xf>
    <xf numFmtId="0" fontId="5" fillId="0" borderId="39" xfId="0" applyFont="1" applyFill="1" applyBorder="1" applyAlignment="1">
      <alignment horizontal="center" wrapText="1"/>
    </xf>
    <xf numFmtId="3" fontId="5" fillId="0" borderId="102" xfId="0" applyNumberFormat="1" applyFont="1" applyFill="1" applyBorder="1" applyAlignment="1">
      <alignment horizontal="center" vertical="center"/>
    </xf>
    <xf numFmtId="3" fontId="5" fillId="0" borderId="49" xfId="0" applyNumberFormat="1" applyFont="1" applyFill="1" applyBorder="1" applyAlignment="1">
      <alignment horizontal="center" vertical="center"/>
    </xf>
    <xf numFmtId="3" fontId="5" fillId="0" borderId="19" xfId="0" applyNumberFormat="1" applyFont="1" applyFill="1" applyBorder="1" applyAlignment="1">
      <alignment horizontal="center" vertical="center"/>
    </xf>
    <xf numFmtId="3" fontId="5" fillId="0" borderId="39" xfId="0" applyNumberFormat="1" applyFont="1" applyFill="1" applyBorder="1" applyAlignment="1">
      <alignment horizontal="center" vertical="center"/>
    </xf>
    <xf numFmtId="0" fontId="5" fillId="0" borderId="43" xfId="0" applyFont="1" applyFill="1" applyBorder="1" applyAlignment="1">
      <alignment horizontal="center" vertical="center" wrapText="1"/>
    </xf>
    <xf numFmtId="1" fontId="5" fillId="0" borderId="43" xfId="0" applyNumberFormat="1" applyFont="1" applyFill="1" applyBorder="1" applyAlignment="1">
      <alignment horizontal="center" vertical="center"/>
    </xf>
    <xf numFmtId="1" fontId="0" fillId="0" borderId="0" xfId="0" applyNumberFormat="1" applyBorder="1"/>
    <xf numFmtId="0" fontId="5" fillId="0" borderId="0" xfId="0" applyFont="1" applyFill="1" applyBorder="1" applyAlignment="1">
      <alignment horizontal="center" vertical="center" wrapText="1"/>
    </xf>
    <xf numFmtId="4" fontId="5" fillId="0" borderId="19" xfId="0" applyNumberFormat="1" applyFont="1" applyBorder="1" applyAlignment="1">
      <alignment horizontal="center"/>
    </xf>
    <xf numFmtId="4" fontId="5" fillId="0" borderId="19" xfId="0" applyNumberFormat="1" applyFont="1" applyFill="1" applyBorder="1" applyAlignment="1">
      <alignment horizontal="center"/>
    </xf>
    <xf numFmtId="4" fontId="5" fillId="0" borderId="0" xfId="0" applyNumberFormat="1" applyFont="1" applyBorder="1" applyAlignment="1">
      <alignment horizontal="center"/>
    </xf>
    <xf numFmtId="0" fontId="0" fillId="0" borderId="44" xfId="0" applyFill="1" applyBorder="1" applyAlignment="1">
      <alignment horizontal="left" vertical="distributed" indent="1"/>
    </xf>
    <xf numFmtId="0" fontId="34" fillId="0" borderId="26" xfId="4" applyFont="1" applyFill="1" applyBorder="1" applyAlignment="1">
      <alignment vertical="center" wrapText="1"/>
    </xf>
    <xf numFmtId="0" fontId="34" fillId="0" borderId="0" xfId="4" applyFont="1" applyFill="1" applyBorder="1" applyAlignment="1">
      <alignment vertical="center" wrapText="1"/>
    </xf>
    <xf numFmtId="0" fontId="10" fillId="0" borderId="76" xfId="0" applyFont="1" applyFill="1" applyBorder="1" applyAlignment="1">
      <alignment horizontal="center" vertical="center"/>
    </xf>
    <xf numFmtId="0" fontId="10" fillId="13" borderId="49" xfId="0" applyFont="1" applyFill="1" applyBorder="1" applyAlignment="1">
      <alignment horizontal="center" wrapText="1"/>
    </xf>
    <xf numFmtId="0" fontId="10" fillId="0" borderId="77" xfId="0" applyFont="1" applyBorder="1" applyAlignment="1">
      <alignment horizontal="center" vertical="center"/>
    </xf>
    <xf numFmtId="0" fontId="10" fillId="13" borderId="43" xfId="0" applyFont="1" applyFill="1" applyBorder="1" applyAlignment="1">
      <alignment horizontal="center" wrapText="1"/>
    </xf>
    <xf numFmtId="1" fontId="5" fillId="0" borderId="43" xfId="0" applyNumberFormat="1" applyFont="1" applyBorder="1" applyAlignment="1">
      <alignment horizontal="center" vertical="center"/>
    </xf>
    <xf numFmtId="3" fontId="5" fillId="0" borderId="43" xfId="0" applyNumberFormat="1" applyFont="1" applyFill="1" applyBorder="1" applyAlignment="1">
      <alignment horizontal="center" vertical="center" wrapText="1"/>
    </xf>
    <xf numFmtId="0" fontId="5" fillId="0" borderId="43" xfId="0" applyFont="1" applyFill="1" applyBorder="1" applyAlignment="1">
      <alignment horizontal="center" vertical="center"/>
    </xf>
    <xf numFmtId="0" fontId="5" fillId="0" borderId="43" xfId="0" applyFont="1" applyFill="1" applyBorder="1" applyAlignment="1">
      <alignment horizontal="center" wrapText="1"/>
    </xf>
    <xf numFmtId="3" fontId="5" fillId="0" borderId="43" xfId="0" applyNumberFormat="1" applyFont="1" applyFill="1" applyBorder="1" applyAlignment="1">
      <alignment horizontal="center" vertical="center"/>
    </xf>
    <xf numFmtId="0" fontId="10" fillId="0" borderId="100" xfId="0" applyFont="1" applyBorder="1" applyAlignment="1">
      <alignment horizontal="center" vertical="center"/>
    </xf>
    <xf numFmtId="3" fontId="34" fillId="0" borderId="7" xfId="4" applyNumberFormat="1" applyFont="1" applyFill="1" applyBorder="1" applyAlignment="1">
      <alignment vertical="center" wrapText="1"/>
    </xf>
    <xf numFmtId="0" fontId="34" fillId="0" borderId="7" xfId="4" applyFont="1" applyFill="1" applyBorder="1" applyAlignment="1">
      <alignment vertical="center" wrapText="1"/>
    </xf>
    <xf numFmtId="3" fontId="34" fillId="0" borderId="0" xfId="4" applyNumberFormat="1" applyFont="1" applyFill="1" applyBorder="1" applyAlignment="1">
      <alignment vertical="center" wrapText="1"/>
    </xf>
    <xf numFmtId="0" fontId="34" fillId="0" borderId="39" xfId="4" applyFont="1" applyFill="1" applyBorder="1" applyAlignment="1">
      <alignment vertical="center" wrapText="1"/>
    </xf>
    <xf numFmtId="1" fontId="4" fillId="13" borderId="39" xfId="0" applyNumberFormat="1" applyFont="1" applyFill="1" applyBorder="1" applyAlignment="1">
      <alignment horizontal="center" wrapText="1"/>
    </xf>
    <xf numFmtId="3" fontId="4" fillId="13" borderId="102" xfId="0" applyNumberFormat="1" applyFont="1" applyFill="1" applyBorder="1" applyAlignment="1">
      <alignment horizontal="center" wrapText="1"/>
    </xf>
    <xf numFmtId="3" fontId="4" fillId="13" borderId="39" xfId="0" applyNumberFormat="1" applyFont="1" applyFill="1" applyBorder="1" applyAlignment="1">
      <alignment horizontal="center" wrapText="1"/>
    </xf>
    <xf numFmtId="0" fontId="11" fillId="0" borderId="19" xfId="0" applyFont="1" applyBorder="1" applyAlignment="1">
      <alignment horizontal="center"/>
    </xf>
    <xf numFmtId="0" fontId="0" fillId="0" borderId="19" xfId="0" applyBorder="1"/>
    <xf numFmtId="0" fontId="10" fillId="0" borderId="19" xfId="0" applyFont="1" applyBorder="1" applyAlignment="1">
      <alignment horizontal="center"/>
    </xf>
    <xf numFmtId="0" fontId="4" fillId="13" borderId="59" xfId="0" applyFont="1" applyFill="1" applyBorder="1" applyAlignment="1">
      <alignment horizontal="center"/>
    </xf>
    <xf numFmtId="0" fontId="0" fillId="0" borderId="49" xfId="0" applyBorder="1"/>
    <xf numFmtId="0" fontId="0" fillId="0" borderId="42" xfId="0" applyBorder="1"/>
    <xf numFmtId="0" fontId="0" fillId="0" borderId="30" xfId="0" applyBorder="1"/>
    <xf numFmtId="0" fontId="0" fillId="0" borderId="43" xfId="0" applyBorder="1"/>
    <xf numFmtId="0" fontId="5" fillId="0" borderId="44" xfId="0" applyFont="1" applyFill="1" applyBorder="1" applyAlignment="1">
      <alignment horizontal="left" vertical="center"/>
    </xf>
    <xf numFmtId="9" fontId="0" fillId="0" borderId="19" xfId="0" applyNumberFormat="1" applyBorder="1"/>
    <xf numFmtId="0" fontId="4" fillId="13" borderId="44" xfId="0" applyFont="1" applyFill="1" applyBorder="1" applyAlignment="1">
      <alignment horizontal="center"/>
    </xf>
    <xf numFmtId="0" fontId="5" fillId="0" borderId="104" xfId="0" applyFont="1" applyFill="1" applyBorder="1" applyAlignment="1">
      <alignment horizontal="left" vertical="center" wrapText="1"/>
    </xf>
    <xf numFmtId="0" fontId="0" fillId="0" borderId="18" xfId="0" applyBorder="1"/>
    <xf numFmtId="0" fontId="0" fillId="0" borderId="26" xfId="0" applyBorder="1"/>
    <xf numFmtId="0" fontId="0" fillId="0" borderId="21" xfId="0" applyBorder="1"/>
    <xf numFmtId="0" fontId="0" fillId="0" borderId="29" xfId="0" applyBorder="1"/>
    <xf numFmtId="0" fontId="0" fillId="0" borderId="28" xfId="0" applyBorder="1"/>
    <xf numFmtId="0" fontId="0" fillId="14" borderId="19" xfId="0" applyFill="1" applyBorder="1"/>
    <xf numFmtId="169" fontId="10" fillId="4" borderId="19" xfId="6" applyNumberFormat="1" applyFont="1" applyFill="1" applyBorder="1" applyAlignment="1">
      <alignment horizontal="center"/>
    </xf>
    <xf numFmtId="4" fontId="1" fillId="0" borderId="19" xfId="6" applyNumberFormat="1" applyBorder="1" applyAlignment="1">
      <alignment horizontal="center"/>
    </xf>
    <xf numFmtId="169" fontId="1" fillId="0" borderId="0" xfId="6" applyNumberFormat="1" applyFont="1" applyFill="1" applyBorder="1" applyAlignment="1">
      <alignment horizontal="center"/>
    </xf>
    <xf numFmtId="10" fontId="1" fillId="0" borderId="0" xfId="6" applyNumberFormat="1" applyFont="1" applyFill="1" applyBorder="1" applyAlignment="1">
      <alignment horizontal="center"/>
    </xf>
    <xf numFmtId="10" fontId="1" fillId="0" borderId="0" xfId="6" applyNumberFormat="1" applyFill="1" applyBorder="1" applyAlignment="1">
      <alignment horizontal="center"/>
    </xf>
    <xf numFmtId="4" fontId="1" fillId="0" borderId="0" xfId="6" applyNumberFormat="1" applyFill="1" applyBorder="1" applyAlignment="1">
      <alignment horizontal="center"/>
    </xf>
    <xf numFmtId="4" fontId="1" fillId="0" borderId="0" xfId="6" applyNumberFormat="1" applyFont="1" applyFill="1" applyBorder="1" applyAlignment="1">
      <alignment horizontal="center"/>
    </xf>
    <xf numFmtId="1" fontId="0" fillId="0" borderId="19" xfId="0" applyNumberFormat="1" applyBorder="1"/>
    <xf numFmtId="1" fontId="0" fillId="0" borderId="28" xfId="0" applyNumberFormat="1" applyBorder="1"/>
    <xf numFmtId="2" fontId="41" fillId="0" borderId="105" xfId="0" applyNumberFormat="1" applyFont="1" applyBorder="1" applyAlignment="1">
      <alignment horizontal="center"/>
    </xf>
    <xf numFmtId="164" fontId="41" fillId="0" borderId="106" xfId="1" applyNumberFormat="1" applyFont="1" applyBorder="1"/>
    <xf numFmtId="164" fontId="41" fillId="0" borderId="107" xfId="1" applyNumberFormat="1" applyFont="1" applyBorder="1"/>
    <xf numFmtId="171" fontId="1" fillId="4" borderId="19" xfId="6" applyNumberFormat="1" applyFont="1" applyFill="1" applyBorder="1" applyAlignment="1">
      <alignment horizontal="center"/>
    </xf>
    <xf numFmtId="171" fontId="1" fillId="0" borderId="19" xfId="6" applyNumberFormat="1" applyFont="1" applyFill="1" applyBorder="1" applyAlignment="1">
      <alignment horizontal="center"/>
    </xf>
    <xf numFmtId="169" fontId="40" fillId="0" borderId="0" xfId="6" applyNumberFormat="1" applyFont="1" applyAlignment="1"/>
    <xf numFmtId="10" fontId="1" fillId="14" borderId="19" xfId="6" applyNumberFormat="1" applyFont="1" applyFill="1" applyBorder="1" applyAlignment="1">
      <alignment horizontal="center"/>
    </xf>
    <xf numFmtId="4" fontId="0" fillId="0" borderId="0" xfId="0" applyNumberFormat="1"/>
    <xf numFmtId="10" fontId="10" fillId="0" borderId="42" xfId="4" applyNumberFormat="1" applyFont="1" applyFill="1" applyBorder="1" applyAlignment="1">
      <alignment horizontal="center"/>
    </xf>
    <xf numFmtId="1" fontId="10" fillId="0" borderId="49" xfId="4" applyNumberFormat="1" applyFont="1" applyFill="1" applyBorder="1" applyAlignment="1">
      <alignment horizontal="center"/>
    </xf>
    <xf numFmtId="0" fontId="33" fillId="0" borderId="49" xfId="8" applyFont="1" applyFill="1" applyBorder="1"/>
    <xf numFmtId="10" fontId="1" fillId="4" borderId="19" xfId="9" applyNumberFormat="1" applyFont="1" applyFill="1" applyBorder="1" applyAlignment="1">
      <alignment horizontal="center"/>
    </xf>
    <xf numFmtId="0" fontId="0" fillId="0" borderId="0" xfId="0" applyFill="1" applyBorder="1"/>
    <xf numFmtId="1" fontId="10" fillId="0" borderId="0" xfId="6" applyNumberFormat="1" applyFont="1" applyFill="1" applyBorder="1" applyAlignment="1">
      <alignment horizontal="center"/>
    </xf>
    <xf numFmtId="16" fontId="10" fillId="0" borderId="0" xfId="6" applyNumberFormat="1" applyFont="1" applyFill="1" applyBorder="1" applyAlignment="1">
      <alignment horizontal="center"/>
    </xf>
    <xf numFmtId="0" fontId="1" fillId="0" borderId="19" xfId="6" applyBorder="1" applyAlignment="1"/>
    <xf numFmtId="0" fontId="1" fillId="0" borderId="0" xfId="0" applyFont="1"/>
    <xf numFmtId="0" fontId="10" fillId="14" borderId="0" xfId="0" applyFont="1" applyFill="1"/>
    <xf numFmtId="0" fontId="1" fillId="14" borderId="0" xfId="0" applyFont="1" applyFill="1"/>
    <xf numFmtId="10" fontId="10" fillId="4" borderId="19" xfId="9" applyNumberFormat="1" applyFont="1" applyFill="1" applyBorder="1" applyAlignment="1">
      <alignment horizontal="center"/>
    </xf>
    <xf numFmtId="4" fontId="10" fillId="14" borderId="0" xfId="0" applyNumberFormat="1" applyFont="1" applyFill="1"/>
    <xf numFmtId="0" fontId="34" fillId="0" borderId="32" xfId="6" quotePrefix="1" applyFont="1" applyBorder="1" applyAlignment="1">
      <alignment horizontal="left" vertical="top" wrapText="1"/>
    </xf>
    <xf numFmtId="0" fontId="34" fillId="0" borderId="0" xfId="6" quotePrefix="1" applyFont="1" applyBorder="1" applyAlignment="1">
      <alignment horizontal="left" vertical="top" wrapText="1"/>
    </xf>
    <xf numFmtId="0" fontId="4" fillId="10" borderId="33" xfId="6" applyFont="1" applyFill="1" applyBorder="1" applyAlignment="1">
      <alignment horizontal="center" vertical="center" wrapText="1"/>
    </xf>
    <xf numFmtId="0" fontId="4" fillId="10" borderId="34" xfId="6" applyFont="1" applyFill="1" applyBorder="1" applyAlignment="1">
      <alignment horizontal="center" vertical="center" wrapText="1"/>
    </xf>
    <xf numFmtId="0" fontId="4" fillId="10" borderId="38" xfId="6" applyFont="1" applyFill="1" applyBorder="1" applyAlignment="1">
      <alignment horizontal="center" vertical="center" wrapText="1"/>
    </xf>
    <xf numFmtId="0" fontId="4" fillId="10" borderId="35" xfId="6" applyFont="1" applyFill="1" applyBorder="1" applyAlignment="1">
      <alignment horizontal="center" vertical="center" wrapText="1"/>
    </xf>
    <xf numFmtId="0" fontId="4" fillId="10" borderId="37" xfId="6" applyFont="1" applyFill="1" applyBorder="1" applyAlignment="1">
      <alignment horizontal="center" vertical="center" wrapText="1"/>
    </xf>
    <xf numFmtId="0" fontId="4" fillId="10" borderId="40" xfId="6" applyFont="1" applyFill="1" applyBorder="1" applyAlignment="1">
      <alignment horizontal="center" vertical="center" wrapText="1"/>
    </xf>
    <xf numFmtId="4" fontId="1" fillId="0" borderId="62" xfId="6" applyNumberFormat="1" applyFont="1" applyBorder="1" applyAlignment="1">
      <alignment horizontal="center" vertical="top"/>
    </xf>
    <xf numFmtId="4" fontId="1" fillId="0" borderId="41" xfId="1" applyNumberFormat="1" applyFont="1" applyBorder="1" applyAlignment="1">
      <alignment horizontal="center" vertical="top"/>
    </xf>
    <xf numFmtId="4" fontId="1" fillId="0" borderId="45" xfId="1" applyNumberFormat="1" applyFont="1" applyBorder="1" applyAlignment="1">
      <alignment horizontal="center" vertical="top"/>
    </xf>
    <xf numFmtId="4" fontId="1" fillId="0" borderId="46" xfId="1" applyNumberFormat="1" applyFont="1" applyBorder="1" applyAlignment="1">
      <alignment horizontal="center" vertical="top"/>
    </xf>
    <xf numFmtId="165" fontId="1" fillId="0" borderId="62" xfId="1" applyFont="1" applyBorder="1" applyAlignment="1">
      <alignment horizontal="center" vertical="top"/>
    </xf>
    <xf numFmtId="3" fontId="1" fillId="0" borderId="41" xfId="1" applyNumberFormat="1" applyFont="1" applyBorder="1" applyAlignment="1">
      <alignment horizontal="center" vertical="center"/>
    </xf>
    <xf numFmtId="3" fontId="1" fillId="0" borderId="45" xfId="1" applyNumberFormat="1" applyFont="1" applyBorder="1" applyAlignment="1">
      <alignment horizontal="center" vertical="center"/>
    </xf>
    <xf numFmtId="3" fontId="1" fillId="0" borderId="46" xfId="1" applyNumberFormat="1" applyFont="1" applyBorder="1" applyAlignment="1">
      <alignment horizontal="center" vertical="center"/>
    </xf>
    <xf numFmtId="1" fontId="1" fillId="0" borderId="41" xfId="6" applyNumberFormat="1" applyFont="1" applyBorder="1" applyAlignment="1">
      <alignment horizontal="center" vertical="center"/>
    </xf>
    <xf numFmtId="0" fontId="1" fillId="0" borderId="45" xfId="0" applyFont="1" applyBorder="1" applyAlignment="1">
      <alignment horizontal="center" vertical="center"/>
    </xf>
    <xf numFmtId="0" fontId="1" fillId="0" borderId="46" xfId="0" applyFont="1" applyBorder="1" applyAlignment="1">
      <alignment horizontal="center" vertical="center"/>
    </xf>
    <xf numFmtId="0" fontId="10" fillId="0" borderId="41" xfId="6" applyFont="1" applyBorder="1" applyAlignment="1">
      <alignment horizontal="center" vertical="top"/>
    </xf>
    <xf numFmtId="0" fontId="1" fillId="0" borderId="45" xfId="0" applyFont="1" applyBorder="1" applyAlignment="1">
      <alignment horizontal="center" vertical="top"/>
    </xf>
    <xf numFmtId="0" fontId="1" fillId="0" borderId="46" xfId="0" applyFont="1" applyBorder="1" applyAlignment="1">
      <alignment horizontal="center" vertical="top"/>
    </xf>
    <xf numFmtId="0" fontId="10" fillId="7" borderId="41" xfId="6" applyFont="1" applyFill="1" applyBorder="1" applyAlignment="1">
      <alignment horizontal="center" vertical="top"/>
    </xf>
    <xf numFmtId="4" fontId="1" fillId="0" borderId="62" xfId="6" applyNumberFormat="1" applyFont="1" applyFill="1" applyBorder="1" applyAlignment="1">
      <alignment horizontal="center" vertical="center"/>
    </xf>
    <xf numFmtId="0" fontId="4" fillId="0" borderId="0" xfId="6" applyFont="1" applyAlignment="1">
      <alignment horizontal="center"/>
    </xf>
    <xf numFmtId="169" fontId="10" fillId="0" borderId="19" xfId="6" applyNumberFormat="1" applyFont="1" applyFill="1" applyBorder="1" applyAlignment="1">
      <alignment horizontal="left" vertical="center"/>
    </xf>
    <xf numFmtId="0" fontId="10" fillId="10" borderId="19" xfId="6" applyNumberFormat="1" applyFont="1" applyFill="1" applyBorder="1" applyAlignment="1">
      <alignment horizontal="center" vertical="center"/>
    </xf>
    <xf numFmtId="0" fontId="10" fillId="7" borderId="45" xfId="6" applyFont="1" applyFill="1" applyBorder="1" applyAlignment="1">
      <alignment horizontal="center" vertical="top"/>
    </xf>
    <xf numFmtId="49" fontId="10" fillId="0" borderId="8" xfId="6" applyNumberFormat="1" applyFont="1" applyFill="1" applyBorder="1" applyAlignment="1">
      <alignment horizontal="left" vertical="center"/>
    </xf>
    <xf numFmtId="49" fontId="10" fillId="0" borderId="19" xfId="6" applyNumberFormat="1" applyFont="1" applyFill="1" applyBorder="1" applyAlignment="1">
      <alignment horizontal="left" vertical="center"/>
    </xf>
    <xf numFmtId="14" fontId="3" fillId="0" borderId="37" xfId="6" applyNumberFormat="1" applyFont="1" applyBorder="1" applyAlignment="1">
      <alignment horizontal="center" vertical="top"/>
    </xf>
    <xf numFmtId="0" fontId="5" fillId="0" borderId="37" xfId="6" applyFont="1" applyBorder="1" applyAlignment="1">
      <alignment horizontal="left" vertical="top"/>
    </xf>
    <xf numFmtId="4" fontId="1" fillId="0" borderId="41" xfId="6" applyNumberFormat="1" applyFont="1" applyFill="1" applyBorder="1" applyAlignment="1">
      <alignment horizontal="center" vertical="center"/>
    </xf>
    <xf numFmtId="0" fontId="1" fillId="0" borderId="45" xfId="0" applyFont="1" applyFill="1" applyBorder="1" applyAlignment="1">
      <alignment horizontal="center" vertical="center"/>
    </xf>
    <xf numFmtId="0" fontId="1" fillId="0" borderId="46" xfId="0" applyFont="1" applyFill="1" applyBorder="1" applyAlignment="1">
      <alignment horizontal="center" vertical="center"/>
    </xf>
    <xf numFmtId="1" fontId="1" fillId="0" borderId="41" xfId="0" applyNumberFormat="1" applyFont="1" applyFill="1" applyBorder="1" applyAlignment="1">
      <alignment horizontal="center" vertical="center"/>
    </xf>
    <xf numFmtId="0" fontId="1" fillId="0" borderId="78" xfId="0" applyFont="1" applyBorder="1" applyAlignment="1">
      <alignment horizontal="center" vertical="top"/>
    </xf>
    <xf numFmtId="0" fontId="1" fillId="0" borderId="64" xfId="0" applyFont="1" applyBorder="1" applyAlignment="1">
      <alignment horizontal="center" vertical="top"/>
    </xf>
    <xf numFmtId="0" fontId="1" fillId="0" borderId="79" xfId="0" applyFont="1" applyBorder="1" applyAlignment="1">
      <alignment horizontal="center" vertical="top"/>
    </xf>
    <xf numFmtId="0" fontId="1" fillId="0" borderId="63" xfId="0" applyFont="1" applyBorder="1" applyAlignment="1">
      <alignment horizontal="center" vertical="top"/>
    </xf>
    <xf numFmtId="0" fontId="1" fillId="7" borderId="59" xfId="6" applyFont="1" applyFill="1" applyBorder="1" applyAlignment="1">
      <alignment horizontal="center" vertical="top"/>
    </xf>
    <xf numFmtId="0" fontId="1" fillId="7" borderId="60" xfId="6" applyFont="1" applyFill="1" applyBorder="1" applyAlignment="1">
      <alignment horizontal="center" vertical="top"/>
    </xf>
    <xf numFmtId="170" fontId="1" fillId="0" borderId="41" xfId="1" applyNumberFormat="1" applyFont="1" applyFill="1" applyBorder="1" applyAlignment="1">
      <alignment horizontal="center" vertical="center"/>
    </xf>
    <xf numFmtId="170" fontId="1" fillId="0" borderId="45" xfId="1" applyNumberFormat="1" applyFont="1" applyFill="1" applyBorder="1" applyAlignment="1">
      <alignment horizontal="center" vertical="center"/>
    </xf>
    <xf numFmtId="170" fontId="1" fillId="0" borderId="46" xfId="1" applyNumberFormat="1" applyFont="1" applyFill="1" applyBorder="1" applyAlignment="1">
      <alignment horizontal="center" vertical="center"/>
    </xf>
    <xf numFmtId="15" fontId="1" fillId="0" borderId="37" xfId="6" applyNumberFormat="1" applyFont="1" applyBorder="1" applyAlignment="1">
      <alignment horizontal="left" vertical="top"/>
    </xf>
    <xf numFmtId="0" fontId="1" fillId="0" borderId="37" xfId="6" applyFont="1" applyBorder="1" applyAlignment="1">
      <alignment horizontal="left" vertical="top"/>
    </xf>
    <xf numFmtId="0" fontId="1" fillId="0" borderId="40" xfId="6" applyFont="1" applyBorder="1" applyAlignment="1">
      <alignment horizontal="left" vertical="top"/>
    </xf>
    <xf numFmtId="15" fontId="1" fillId="0" borderId="91" xfId="6" applyNumberFormat="1" applyFont="1" applyBorder="1" applyAlignment="1">
      <alignment horizontal="right" vertical="top"/>
    </xf>
    <xf numFmtId="15" fontId="1" fillId="0" borderId="92" xfId="6" applyNumberFormat="1" applyFont="1" applyBorder="1" applyAlignment="1">
      <alignment horizontal="right" vertical="top"/>
    </xf>
    <xf numFmtId="0" fontId="1" fillId="7" borderId="61" xfId="6" applyFont="1" applyFill="1" applyBorder="1" applyAlignment="1">
      <alignment horizontal="center" vertical="top"/>
    </xf>
    <xf numFmtId="49" fontId="4" fillId="0" borderId="0" xfId="6" applyNumberFormat="1" applyFont="1" applyFill="1" applyBorder="1" applyAlignment="1">
      <alignment horizontal="center" vertical="center"/>
    </xf>
    <xf numFmtId="49" fontId="4" fillId="0" borderId="31" xfId="6" applyNumberFormat="1" applyFont="1" applyFill="1" applyBorder="1" applyAlignment="1">
      <alignment horizontal="center" vertical="center"/>
    </xf>
    <xf numFmtId="0" fontId="11" fillId="11" borderId="33" xfId="5" applyNumberFormat="1" applyFont="1" applyFill="1" applyBorder="1" applyAlignment="1">
      <alignment horizontal="center" vertical="center" wrapText="1"/>
    </xf>
    <xf numFmtId="0" fontId="11" fillId="11" borderId="34" xfId="5" applyNumberFormat="1" applyFont="1" applyFill="1" applyBorder="1" applyAlignment="1">
      <alignment horizontal="center" vertical="center" wrapText="1"/>
    </xf>
    <xf numFmtId="0" fontId="11" fillId="11" borderId="38" xfId="5" applyNumberFormat="1" applyFont="1" applyFill="1" applyBorder="1" applyAlignment="1">
      <alignment horizontal="center" vertical="center" wrapText="1"/>
    </xf>
    <xf numFmtId="0" fontId="11" fillId="11" borderId="32" xfId="5" applyNumberFormat="1" applyFont="1" applyFill="1" applyBorder="1" applyAlignment="1">
      <alignment horizontal="center" vertical="center" wrapText="1"/>
    </xf>
    <xf numFmtId="0" fontId="11" fillId="11" borderId="0" xfId="5" applyNumberFormat="1" applyFont="1" applyFill="1" applyBorder="1" applyAlignment="1">
      <alignment horizontal="center" vertical="center" wrapText="1"/>
    </xf>
    <xf numFmtId="0" fontId="11" fillId="11" borderId="31" xfId="5" applyNumberFormat="1" applyFont="1" applyFill="1" applyBorder="1" applyAlignment="1">
      <alignment horizontal="center" vertical="center" wrapText="1"/>
    </xf>
    <xf numFmtId="0" fontId="11" fillId="11" borderId="35" xfId="5" applyNumberFormat="1" applyFont="1" applyFill="1" applyBorder="1" applyAlignment="1">
      <alignment horizontal="center" vertical="center" wrapText="1"/>
    </xf>
    <xf numFmtId="0" fontId="11" fillId="11" borderId="37" xfId="5" applyNumberFormat="1" applyFont="1" applyFill="1" applyBorder="1" applyAlignment="1">
      <alignment horizontal="center" vertical="center" wrapText="1"/>
    </xf>
    <xf numFmtId="0" fontId="11" fillId="11" borderId="40" xfId="5" applyNumberFormat="1" applyFont="1" applyFill="1" applyBorder="1" applyAlignment="1">
      <alignment horizontal="center" vertical="center" wrapText="1"/>
    </xf>
    <xf numFmtId="169" fontId="10" fillId="0" borderId="8" xfId="6" applyNumberFormat="1" applyFont="1" applyFill="1" applyBorder="1" applyAlignment="1">
      <alignment horizontal="left" vertical="center"/>
    </xf>
    <xf numFmtId="15" fontId="1" fillId="0" borderId="92" xfId="6" applyNumberFormat="1" applyFont="1" applyBorder="1" applyAlignment="1">
      <alignment horizontal="left" vertical="top"/>
    </xf>
    <xf numFmtId="0" fontId="1" fillId="0" borderId="92" xfId="6" applyFont="1" applyBorder="1" applyAlignment="1">
      <alignment horizontal="left" vertical="top"/>
    </xf>
    <xf numFmtId="0" fontId="1" fillId="0" borderId="93" xfId="6" applyFont="1" applyBorder="1" applyAlignment="1">
      <alignment horizontal="left" vertical="top"/>
    </xf>
    <xf numFmtId="0" fontId="10" fillId="0" borderId="45" xfId="6" applyFont="1" applyBorder="1" applyAlignment="1">
      <alignment horizontal="center" vertical="top"/>
    </xf>
    <xf numFmtId="0" fontId="10" fillId="0" borderId="45" xfId="0" applyFont="1" applyBorder="1" applyAlignment="1">
      <alignment horizontal="center"/>
    </xf>
    <xf numFmtId="0" fontId="1" fillId="0" borderId="81" xfId="0" applyFont="1" applyBorder="1" applyAlignment="1">
      <alignment horizontal="center" vertical="top"/>
    </xf>
    <xf numFmtId="0" fontId="1" fillId="0" borderId="82" xfId="0" applyFont="1" applyBorder="1" applyAlignment="1">
      <alignment horizontal="center" vertical="top"/>
    </xf>
    <xf numFmtId="0" fontId="1" fillId="0" borderId="83" xfId="6" applyFont="1" applyBorder="1" applyAlignment="1">
      <alignment horizontal="center" vertical="top"/>
    </xf>
    <xf numFmtId="0" fontId="1" fillId="0" borderId="84" xfId="6" applyFont="1" applyBorder="1" applyAlignment="1">
      <alignment horizontal="center" vertical="top"/>
    </xf>
    <xf numFmtId="0" fontId="1" fillId="0" borderId="85" xfId="6" applyFont="1" applyBorder="1" applyAlignment="1">
      <alignment horizontal="center" vertical="top"/>
    </xf>
    <xf numFmtId="0" fontId="1" fillId="0" borderId="86" xfId="6" applyFont="1" applyBorder="1" applyAlignment="1">
      <alignment horizontal="center" vertical="top"/>
    </xf>
    <xf numFmtId="0" fontId="1" fillId="0" borderId="87" xfId="6" applyFont="1" applyBorder="1" applyAlignment="1">
      <alignment horizontal="center" vertical="top"/>
    </xf>
    <xf numFmtId="0" fontId="1" fillId="0" borderId="88" xfId="6" applyFont="1" applyBorder="1" applyAlignment="1">
      <alignment horizontal="center" vertical="top"/>
    </xf>
    <xf numFmtId="0" fontId="1" fillId="0" borderId="89" xfId="6" applyFont="1" applyBorder="1" applyAlignment="1">
      <alignment horizontal="center" vertical="top"/>
    </xf>
    <xf numFmtId="0" fontId="1" fillId="0" borderId="90" xfId="6" applyFont="1" applyBorder="1" applyAlignment="1">
      <alignment horizontal="center" vertical="top"/>
    </xf>
    <xf numFmtId="0" fontId="1" fillId="0" borderId="80" xfId="0" applyFont="1" applyBorder="1" applyAlignment="1">
      <alignment horizontal="center"/>
    </xf>
    <xf numFmtId="0" fontId="1" fillId="0" borderId="81" xfId="0" applyFont="1" applyBorder="1" applyAlignment="1">
      <alignment horizontal="center"/>
    </xf>
    <xf numFmtId="0" fontId="1" fillId="0" borderId="35" xfId="6" applyFont="1" applyBorder="1" applyAlignment="1">
      <alignment horizontal="right" vertical="top"/>
    </xf>
    <xf numFmtId="0" fontId="1" fillId="0" borderId="37" xfId="6" applyFont="1" applyBorder="1" applyAlignment="1">
      <alignment horizontal="right" vertical="top"/>
    </xf>
    <xf numFmtId="0" fontId="1" fillId="0" borderId="64" xfId="0" applyFont="1" applyBorder="1" applyAlignment="1">
      <alignment horizontal="center"/>
    </xf>
    <xf numFmtId="0" fontId="1" fillId="0" borderId="65" xfId="0" applyFont="1" applyBorder="1" applyAlignment="1">
      <alignment horizontal="center"/>
    </xf>
    <xf numFmtId="0" fontId="1" fillId="7" borderId="76" xfId="6" applyFont="1" applyFill="1" applyBorder="1" applyAlignment="1">
      <alignment horizontal="center" vertical="top"/>
    </xf>
    <xf numFmtId="0" fontId="1" fillId="7" borderId="77" xfId="6" applyFont="1" applyFill="1" applyBorder="1" applyAlignment="1">
      <alignment horizontal="center" vertical="top"/>
    </xf>
    <xf numFmtId="0" fontId="3" fillId="0" borderId="19" xfId="4" applyFont="1" applyFill="1" applyBorder="1" applyAlignment="1">
      <alignment horizontal="center" vertical="center" wrapText="1"/>
    </xf>
    <xf numFmtId="49" fontId="3" fillId="0" borderId="19" xfId="4" applyNumberFormat="1" applyFont="1" applyFill="1" applyBorder="1" applyAlignment="1">
      <alignment horizontal="left" vertical="center" wrapText="1"/>
    </xf>
    <xf numFmtId="0" fontId="34" fillId="0" borderId="19" xfId="4" applyFont="1" applyFill="1" applyBorder="1" applyAlignment="1">
      <alignment horizontal="left" vertical="center" wrapText="1"/>
    </xf>
    <xf numFmtId="0" fontId="3" fillId="0" borderId="18" xfId="4" applyFont="1" applyFill="1" applyBorder="1" applyAlignment="1">
      <alignment horizontal="center" vertical="center" wrapText="1"/>
    </xf>
    <xf numFmtId="0" fontId="3" fillId="0" borderId="20" xfId="4" applyFont="1" applyFill="1" applyBorder="1" applyAlignment="1">
      <alignment horizontal="center" vertical="center" wrapText="1"/>
    </xf>
    <xf numFmtId="10" fontId="8" fillId="0" borderId="19" xfId="9" applyNumberFormat="1" applyFont="1" applyFill="1" applyBorder="1" applyAlignment="1">
      <alignment horizontal="center" vertical="center" wrapText="1"/>
    </xf>
    <xf numFmtId="10" fontId="8" fillId="0" borderId="26" xfId="9" applyNumberFormat="1" applyFont="1" applyBorder="1" applyAlignment="1">
      <alignment horizontal="center" vertical="center" wrapText="1"/>
    </xf>
    <xf numFmtId="10" fontId="8" fillId="0" borderId="27" xfId="9" applyNumberFormat="1" applyFont="1" applyBorder="1" applyAlignment="1">
      <alignment horizontal="center" vertical="center" wrapText="1"/>
    </xf>
    <xf numFmtId="10" fontId="8" fillId="0" borderId="7" xfId="9" applyNumberFormat="1" applyFont="1" applyBorder="1" applyAlignment="1">
      <alignment horizontal="center" vertical="center" wrapText="1"/>
    </xf>
    <xf numFmtId="10" fontId="8" fillId="0" borderId="14" xfId="9" applyNumberFormat="1" applyFont="1" applyBorder="1" applyAlignment="1">
      <alignment horizontal="center" vertical="center" wrapText="1"/>
    </xf>
    <xf numFmtId="14" fontId="3" fillId="0" borderId="19" xfId="4" applyNumberFormat="1" applyFont="1" applyFill="1" applyBorder="1" applyAlignment="1">
      <alignment horizontal="center" vertical="center" wrapText="1"/>
    </xf>
    <xf numFmtId="10" fontId="8" fillId="0" borderId="8" xfId="9" applyNumberFormat="1" applyFont="1" applyBorder="1" applyAlignment="1">
      <alignment horizontal="center" vertical="center" wrapText="1"/>
    </xf>
    <xf numFmtId="10" fontId="8" fillId="0" borderId="28" xfId="9" applyNumberFormat="1" applyFont="1" applyBorder="1" applyAlignment="1">
      <alignment horizontal="center" vertical="center" wrapText="1"/>
    </xf>
    <xf numFmtId="2" fontId="3" fillId="0" borderId="19" xfId="4" applyNumberFormat="1" applyFont="1" applyFill="1" applyBorder="1" applyAlignment="1">
      <alignment horizontal="center" vertical="center" wrapText="1"/>
    </xf>
    <xf numFmtId="0" fontId="34" fillId="0" borderId="43" xfId="4" applyFont="1" applyFill="1" applyBorder="1" applyAlignment="1">
      <alignment horizontal="left" vertical="center" wrapText="1"/>
    </xf>
    <xf numFmtId="10" fontId="8" fillId="0" borderId="19" xfId="9" applyNumberFormat="1" applyFont="1" applyBorder="1" applyAlignment="1">
      <alignment horizontal="center" vertical="center" wrapText="1"/>
    </xf>
    <xf numFmtId="10" fontId="10" fillId="0" borderId="42" xfId="4" applyNumberFormat="1" applyFont="1" applyFill="1" applyBorder="1" applyAlignment="1">
      <alignment horizontal="center"/>
    </xf>
    <xf numFmtId="10" fontId="8" fillId="0" borderId="8" xfId="9" applyNumberFormat="1" applyFont="1" applyFill="1" applyBorder="1" applyAlignment="1">
      <alignment horizontal="center" vertical="center" wrapText="1"/>
    </xf>
    <xf numFmtId="49" fontId="3" fillId="6" borderId="19" xfId="4" applyNumberFormat="1" applyFont="1" applyFill="1" applyBorder="1" applyAlignment="1">
      <alignment horizontal="left" vertical="center" wrapText="1"/>
    </xf>
    <xf numFmtId="3" fontId="3" fillId="0" borderId="19" xfId="4" applyNumberFormat="1" applyFont="1" applyFill="1" applyBorder="1" applyAlignment="1">
      <alignment horizontal="center" vertical="center" wrapText="1"/>
    </xf>
    <xf numFmtId="0" fontId="10" fillId="0" borderId="29" xfId="4" applyNumberFormat="1" applyFont="1" applyFill="1" applyBorder="1" applyAlignment="1">
      <alignment horizontal="center"/>
    </xf>
    <xf numFmtId="10" fontId="10" fillId="0" borderId="29" xfId="4" applyNumberFormat="1" applyFont="1" applyFill="1" applyBorder="1" applyAlignment="1">
      <alignment horizontal="center"/>
    </xf>
    <xf numFmtId="0" fontId="9" fillId="2" borderId="50" xfId="4" applyFont="1" applyFill="1" applyBorder="1" applyAlignment="1">
      <alignment horizontal="center" vertical="center" textRotation="90" wrapText="1"/>
    </xf>
    <xf numFmtId="0" fontId="9" fillId="2" borderId="72" xfId="4" applyFont="1" applyFill="1" applyBorder="1" applyAlignment="1">
      <alignment horizontal="center" vertical="center" textRotation="90" wrapText="1"/>
    </xf>
    <xf numFmtId="10" fontId="10" fillId="4" borderId="73" xfId="9" applyNumberFormat="1" applyFont="1" applyFill="1" applyBorder="1" applyAlignment="1">
      <alignment horizontal="center" vertical="center"/>
    </xf>
    <xf numFmtId="10" fontId="10" fillId="4" borderId="3" xfId="9" applyNumberFormat="1" applyFont="1" applyFill="1" applyBorder="1" applyAlignment="1">
      <alignment horizontal="center" vertical="center"/>
    </xf>
    <xf numFmtId="10" fontId="9" fillId="2" borderId="50" xfId="4" applyNumberFormat="1" applyFont="1" applyFill="1" applyBorder="1" applyAlignment="1">
      <alignment horizontal="center" vertical="center" textRotation="90" wrapText="1"/>
    </xf>
    <xf numFmtId="10" fontId="9" fillId="2" borderId="72" xfId="4" applyNumberFormat="1" applyFont="1" applyFill="1" applyBorder="1" applyAlignment="1">
      <alignment horizontal="center" vertical="center" textRotation="90" wrapText="1"/>
    </xf>
    <xf numFmtId="0" fontId="10" fillId="2" borderId="22" xfId="4" applyFont="1" applyFill="1" applyBorder="1" applyAlignment="1">
      <alignment horizontal="center" vertical="center" textRotation="90" wrapText="1"/>
    </xf>
    <xf numFmtId="0" fontId="10" fillId="2" borderId="17" xfId="4" applyFont="1" applyFill="1" applyBorder="1" applyAlignment="1">
      <alignment horizontal="center" vertical="center" textRotation="90" wrapText="1"/>
    </xf>
    <xf numFmtId="0" fontId="10" fillId="2" borderId="74" xfId="4" applyFont="1" applyFill="1" applyBorder="1" applyAlignment="1">
      <alignment horizontal="center" vertical="center" textRotation="90"/>
    </xf>
    <xf numFmtId="0" fontId="10" fillId="2" borderId="16" xfId="4" applyFont="1" applyFill="1" applyBorder="1" applyAlignment="1">
      <alignment horizontal="center" vertical="center" textRotation="90"/>
    </xf>
    <xf numFmtId="10" fontId="10" fillId="2" borderId="7" xfId="4" applyNumberFormat="1" applyFont="1" applyFill="1" applyBorder="1" applyAlignment="1">
      <alignment horizontal="center" vertical="center" textRotation="90" wrapText="1"/>
    </xf>
    <xf numFmtId="10" fontId="10" fillId="2" borderId="8" xfId="4" applyNumberFormat="1" applyFont="1" applyFill="1" applyBorder="1" applyAlignment="1">
      <alignment horizontal="center" vertical="center" textRotation="90" wrapText="1"/>
    </xf>
    <xf numFmtId="2" fontId="10" fillId="2" borderId="7" xfId="4" applyNumberFormat="1" applyFont="1" applyFill="1" applyBorder="1" applyAlignment="1">
      <alignment horizontal="center" vertical="center" textRotation="90" wrapText="1"/>
    </xf>
    <xf numFmtId="2" fontId="10" fillId="2" borderId="8" xfId="4" applyNumberFormat="1" applyFont="1" applyFill="1" applyBorder="1" applyAlignment="1">
      <alignment horizontal="center" vertical="center" textRotation="90" wrapText="1"/>
    </xf>
    <xf numFmtId="0" fontId="10" fillId="2" borderId="66" xfId="4" applyFont="1" applyFill="1" applyBorder="1" applyAlignment="1">
      <alignment horizontal="center" vertical="center" textRotation="90"/>
    </xf>
    <xf numFmtId="0" fontId="10" fillId="2" borderId="67" xfId="4" applyFont="1" applyFill="1" applyBorder="1" applyAlignment="1">
      <alignment horizontal="center" vertical="center" textRotation="90"/>
    </xf>
    <xf numFmtId="0" fontId="2" fillId="2" borderId="18" xfId="4" applyFont="1" applyFill="1" applyBorder="1" applyAlignment="1">
      <alignment horizontal="center" vertical="center"/>
    </xf>
    <xf numFmtId="0" fontId="2" fillId="2" borderId="30" xfId="4" applyFont="1" applyFill="1" applyBorder="1" applyAlignment="1">
      <alignment horizontal="center" vertical="center"/>
    </xf>
    <xf numFmtId="0" fontId="2" fillId="2" borderId="26" xfId="4" applyFont="1" applyFill="1" applyBorder="1" applyAlignment="1">
      <alignment horizontal="center" vertical="center"/>
    </xf>
    <xf numFmtId="0" fontId="2" fillId="2" borderId="21" xfId="4" applyFont="1" applyFill="1" applyBorder="1" applyAlignment="1">
      <alignment horizontal="center" vertical="center"/>
    </xf>
    <xf numFmtId="0" fontId="2" fillId="2" borderId="29" xfId="4" applyFont="1" applyFill="1" applyBorder="1" applyAlignment="1">
      <alignment horizontal="center" vertical="center"/>
    </xf>
    <xf numFmtId="0" fontId="2" fillId="2" borderId="28" xfId="4" applyFont="1" applyFill="1" applyBorder="1" applyAlignment="1">
      <alignment horizontal="center" vertical="center"/>
    </xf>
    <xf numFmtId="0" fontId="4" fillId="4" borderId="6" xfId="4" applyFont="1" applyFill="1" applyBorder="1" applyAlignment="1">
      <alignment horizontal="right"/>
    </xf>
    <xf numFmtId="0" fontId="34" fillId="0" borderId="26" xfId="4" applyFont="1" applyFill="1" applyBorder="1" applyAlignment="1">
      <alignment horizontal="left" vertical="center" wrapText="1"/>
    </xf>
    <xf numFmtId="0" fontId="34" fillId="0" borderId="27" xfId="4" applyFont="1" applyFill="1" applyBorder="1" applyAlignment="1">
      <alignment horizontal="left" vertical="center" wrapText="1"/>
    </xf>
    <xf numFmtId="0" fontId="3" fillId="0" borderId="21" xfId="4" applyFont="1" applyFill="1" applyBorder="1" applyAlignment="1">
      <alignment horizontal="center" vertical="center" wrapText="1"/>
    </xf>
    <xf numFmtId="10" fontId="10" fillId="3" borderId="10" xfId="4" applyNumberFormat="1" applyFont="1" applyFill="1" applyBorder="1" applyAlignment="1">
      <alignment horizontal="center" vertical="center" wrapText="1"/>
    </xf>
    <xf numFmtId="10" fontId="10" fillId="3" borderId="23" xfId="4" applyNumberFormat="1" applyFont="1" applyFill="1" applyBorder="1" applyAlignment="1">
      <alignment horizontal="center" vertical="center" wrapText="1"/>
    </xf>
    <xf numFmtId="10" fontId="10" fillId="3" borderId="12" xfId="4" applyNumberFormat="1" applyFont="1" applyFill="1" applyBorder="1" applyAlignment="1">
      <alignment horizontal="center" vertical="center" wrapText="1"/>
    </xf>
    <xf numFmtId="10" fontId="10" fillId="3" borderId="25" xfId="4" applyNumberFormat="1" applyFont="1" applyFill="1" applyBorder="1" applyAlignment="1">
      <alignment horizontal="center" vertical="center" wrapText="1"/>
    </xf>
    <xf numFmtId="14" fontId="3" fillId="0" borderId="20" xfId="4" applyNumberFormat="1" applyFont="1" applyFill="1" applyBorder="1" applyAlignment="1">
      <alignment horizontal="center" vertical="center" wrapText="1"/>
    </xf>
    <xf numFmtId="14" fontId="3" fillId="0" borderId="0" xfId="4" applyNumberFormat="1" applyFont="1" applyFill="1" applyBorder="1" applyAlignment="1">
      <alignment horizontal="center" vertical="center" wrapText="1"/>
    </xf>
    <xf numFmtId="14" fontId="3" fillId="0" borderId="27" xfId="4" applyNumberFormat="1" applyFont="1" applyFill="1" applyBorder="1" applyAlignment="1">
      <alignment horizontal="center" vertical="center" wrapText="1"/>
    </xf>
    <xf numFmtId="0" fontId="9" fillId="4" borderId="68" xfId="4" applyFont="1" applyFill="1" applyBorder="1" applyAlignment="1">
      <alignment horizontal="center" vertical="center"/>
    </xf>
    <xf numFmtId="0" fontId="9" fillId="4" borderId="69" xfId="4" applyFont="1" applyFill="1" applyBorder="1" applyAlignment="1">
      <alignment horizontal="center" vertical="center"/>
    </xf>
    <xf numFmtId="0" fontId="9" fillId="4" borderId="70" xfId="4" applyFont="1" applyFill="1" applyBorder="1" applyAlignment="1">
      <alignment horizontal="center" vertical="center"/>
    </xf>
    <xf numFmtId="2" fontId="10" fillId="2" borderId="18" xfId="4" applyNumberFormat="1" applyFont="1" applyFill="1" applyBorder="1" applyAlignment="1">
      <alignment horizontal="center" vertical="center" textRotation="90" wrapText="1"/>
    </xf>
    <xf numFmtId="2" fontId="10" fillId="2" borderId="21" xfId="4" applyNumberFormat="1" applyFont="1" applyFill="1" applyBorder="1" applyAlignment="1">
      <alignment horizontal="center" vertical="center" textRotation="90" wrapText="1"/>
    </xf>
    <xf numFmtId="0" fontId="2" fillId="2" borderId="22" xfId="4" applyFont="1" applyFill="1" applyBorder="1" applyAlignment="1">
      <alignment horizontal="center" vertical="center" wrapText="1"/>
    </xf>
    <xf numFmtId="0" fontId="2" fillId="2" borderId="17" xfId="4" applyFont="1" applyFill="1" applyBorder="1" applyAlignment="1">
      <alignment horizontal="center" vertical="center" wrapText="1"/>
    </xf>
    <xf numFmtId="0" fontId="10" fillId="2" borderId="7" xfId="4" applyFont="1" applyFill="1" applyBorder="1" applyAlignment="1">
      <alignment horizontal="center" textRotation="90"/>
    </xf>
    <xf numFmtId="0" fontId="10" fillId="2" borderId="8" xfId="4" applyFont="1" applyFill="1" applyBorder="1" applyAlignment="1">
      <alignment horizontal="center" textRotation="90"/>
    </xf>
    <xf numFmtId="0" fontId="2" fillId="2" borderId="66" xfId="4" applyFont="1" applyFill="1" applyBorder="1" applyAlignment="1">
      <alignment horizontal="center" vertical="center" textRotation="90" wrapText="1"/>
    </xf>
    <xf numFmtId="0" fontId="2" fillId="2" borderId="67" xfId="4" applyFont="1" applyFill="1" applyBorder="1" applyAlignment="1">
      <alignment horizontal="center" vertical="center" textRotation="90" wrapText="1"/>
    </xf>
    <xf numFmtId="0" fontId="10" fillId="2" borderId="18" xfId="4" applyFont="1" applyFill="1" applyBorder="1" applyAlignment="1">
      <alignment horizontal="center" vertical="center" textRotation="90" wrapText="1"/>
    </xf>
    <xf numFmtId="0" fontId="10" fillId="2" borderId="21" xfId="4" applyFont="1" applyFill="1" applyBorder="1" applyAlignment="1">
      <alignment horizontal="center" vertical="center" textRotation="90" wrapText="1"/>
    </xf>
    <xf numFmtId="0" fontId="2" fillId="2" borderId="71" xfId="4" applyFont="1" applyFill="1" applyBorder="1" applyAlignment="1">
      <alignment horizontal="center" vertical="center" wrapText="1"/>
    </xf>
    <xf numFmtId="0" fontId="2" fillId="2" borderId="51" xfId="4" applyFont="1" applyFill="1" applyBorder="1" applyAlignment="1">
      <alignment horizontal="center" vertical="center" wrapText="1"/>
    </xf>
    <xf numFmtId="0" fontId="10" fillId="2" borderId="71" xfId="4" applyFont="1" applyFill="1" applyBorder="1" applyAlignment="1">
      <alignment horizontal="center" textRotation="90"/>
    </xf>
    <xf numFmtId="0" fontId="10" fillId="2" borderId="51" xfId="4" applyFont="1" applyFill="1" applyBorder="1" applyAlignment="1">
      <alignment horizontal="center" textRotation="90"/>
    </xf>
    <xf numFmtId="10" fontId="13" fillId="0" borderId="0" xfId="9" applyNumberFormat="1" applyFont="1" applyFill="1" applyBorder="1" applyAlignment="1">
      <alignment horizontal="left"/>
    </xf>
    <xf numFmtId="14" fontId="3" fillId="0" borderId="8" xfId="4" applyNumberFormat="1" applyFont="1" applyFill="1" applyBorder="1" applyAlignment="1">
      <alignment horizontal="center" vertical="center" wrapText="1"/>
    </xf>
    <xf numFmtId="49" fontId="3" fillId="0" borderId="8" xfId="4" applyNumberFormat="1" applyFont="1" applyFill="1" applyBorder="1" applyAlignment="1">
      <alignment horizontal="left" vertical="center" wrapText="1"/>
    </xf>
    <xf numFmtId="0" fontId="30" fillId="0" borderId="0" xfId="0" applyFont="1" applyAlignment="1">
      <alignment horizontal="center" vertical="center"/>
    </xf>
    <xf numFmtId="2" fontId="10" fillId="0" borderId="0" xfId="4" applyNumberFormat="1" applyFont="1" applyFill="1" applyBorder="1" applyAlignment="1">
      <alignment horizontal="center" vertical="center" textRotation="90" wrapText="1"/>
    </xf>
    <xf numFmtId="3" fontId="34" fillId="0" borderId="19" xfId="4" applyNumberFormat="1" applyFont="1" applyFill="1" applyBorder="1" applyAlignment="1">
      <alignment horizontal="left" vertical="center" wrapText="1"/>
    </xf>
    <xf numFmtId="14" fontId="3" fillId="12" borderId="8" xfId="4" applyNumberFormat="1" applyFont="1" applyFill="1" applyBorder="1" applyAlignment="1">
      <alignment horizontal="center" vertical="center" wrapText="1"/>
    </xf>
    <xf numFmtId="14" fontId="3" fillId="12" borderId="19" xfId="4" applyNumberFormat="1" applyFont="1" applyFill="1" applyBorder="1" applyAlignment="1">
      <alignment horizontal="center" vertical="center" wrapText="1"/>
    </xf>
    <xf numFmtId="0" fontId="3" fillId="6" borderId="19" xfId="4" applyFont="1" applyFill="1" applyBorder="1" applyAlignment="1">
      <alignment horizontal="center" vertical="center" wrapText="1"/>
    </xf>
    <xf numFmtId="0" fontId="10" fillId="0" borderId="94" xfId="0" applyFont="1" applyBorder="1" applyAlignment="1">
      <alignment horizontal="center" vertical="center" wrapText="1"/>
    </xf>
    <xf numFmtId="0" fontId="1" fillId="0" borderId="98" xfId="0" applyFont="1" applyBorder="1" applyAlignment="1">
      <alignment vertical="center" wrapText="1"/>
    </xf>
    <xf numFmtId="0" fontId="10" fillId="0" borderId="96" xfId="0" applyFont="1" applyBorder="1" applyAlignment="1">
      <alignment horizontal="center" vertical="center" wrapText="1"/>
    </xf>
    <xf numFmtId="0" fontId="1" fillId="0" borderId="99" xfId="0" applyFont="1" applyBorder="1" applyAlignment="1">
      <alignment horizontal="center" vertical="center" wrapText="1"/>
    </xf>
    <xf numFmtId="0" fontId="10" fillId="0" borderId="95" xfId="0" applyFont="1" applyBorder="1" applyAlignment="1">
      <alignment horizontal="center" vertical="center" wrapText="1"/>
    </xf>
    <xf numFmtId="0" fontId="1" fillId="0" borderId="100" xfId="0" applyFont="1" applyBorder="1" applyAlignment="1">
      <alignment horizontal="center" vertical="center" wrapText="1"/>
    </xf>
    <xf numFmtId="0" fontId="32" fillId="0" borderId="19" xfId="0" applyFont="1" applyFill="1" applyBorder="1" applyAlignment="1">
      <alignment horizontal="center" vertical="center" wrapText="1"/>
    </xf>
    <xf numFmtId="0" fontId="11" fillId="0" borderId="33" xfId="0" applyFont="1" applyBorder="1" applyAlignment="1">
      <alignment horizontal="center" vertical="center" wrapText="1"/>
    </xf>
    <xf numFmtId="0" fontId="11" fillId="0" borderId="35" xfId="0" applyFont="1" applyBorder="1" applyAlignment="1">
      <alignment horizontal="center" vertical="center" wrapText="1"/>
    </xf>
    <xf numFmtId="0" fontId="10" fillId="0" borderId="94" xfId="0" applyFont="1" applyBorder="1" applyAlignment="1">
      <alignment horizontal="center" vertical="center"/>
    </xf>
    <xf numFmtId="0" fontId="10" fillId="0" borderId="95" xfId="0" applyFont="1" applyBorder="1" applyAlignment="1">
      <alignment horizontal="center" vertical="center"/>
    </xf>
    <xf numFmtId="0" fontId="10" fillId="0" borderId="34" xfId="0" applyFont="1" applyBorder="1" applyAlignment="1">
      <alignment horizontal="center"/>
    </xf>
    <xf numFmtId="0" fontId="11" fillId="0" borderId="0" xfId="0" applyFont="1" applyBorder="1" applyAlignment="1">
      <alignment horizontal="center"/>
    </xf>
  </cellXfs>
  <cellStyles count="10">
    <cellStyle name="Millares" xfId="1" builtinId="3"/>
    <cellStyle name="Millares_Inf15mar" xfId="2"/>
    <cellStyle name="Normal" xfId="0" builtinId="0"/>
    <cellStyle name="Normal 2" xfId="3"/>
    <cellStyle name="Normal_CIVIL1" xfId="4"/>
    <cellStyle name="Normal_Inf15mar" xfId="5"/>
    <cellStyle name="Normal_INFSEM" xfId="6"/>
    <cellStyle name="Normal_ING3112" xfId="7"/>
    <cellStyle name="Normal_TUBERI~1" xfId="8"/>
    <cellStyle name="Porcentual" xfId="9" builtinId="5"/>
  </cellStyles>
  <dxfs count="1768">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fill>
        <patternFill>
          <bgColor indexed="41"/>
        </patternFill>
      </fill>
    </dxf>
    <dxf>
      <font>
        <b/>
        <i val="0"/>
        <condense val="0"/>
        <extend val="0"/>
      </font>
      <fill>
        <patternFill>
          <bgColor indexed="41"/>
        </patternFill>
      </fill>
    </dxf>
    <dxf>
      <font>
        <b/>
        <i val="0"/>
        <condense val="0"/>
        <extend val="0"/>
      </font>
      <fill>
        <patternFill>
          <bgColor indexed="41"/>
        </patternFill>
      </fill>
    </dxf>
    <dxf>
      <font>
        <b/>
        <i val="0"/>
        <condense val="0"/>
        <extend val="0"/>
      </font>
      <fill>
        <patternFill>
          <bgColor indexed="41"/>
        </patternFill>
      </fill>
    </dxf>
    <dxf>
      <font>
        <b/>
        <i val="0"/>
        <condense val="0"/>
        <extend val="0"/>
      </font>
    </dxf>
    <dxf>
      <font>
        <strike/>
        <condense val="0"/>
        <extend val="0"/>
      </font>
    </dxf>
    <dxf>
      <font>
        <b/>
        <i val="0"/>
        <condense val="0"/>
        <extend val="0"/>
      </font>
    </dxf>
    <dxf>
      <font>
        <strike/>
        <condense val="0"/>
        <extend val="0"/>
      </font>
    </dxf>
    <dxf>
      <font>
        <b/>
        <i val="0"/>
        <condense val="0"/>
        <extend val="0"/>
      </font>
      <fill>
        <patternFill>
          <bgColor indexed="41"/>
        </patternFill>
      </fill>
    </dxf>
    <dxf>
      <font>
        <b/>
        <i val="0"/>
        <condense val="0"/>
        <extend val="0"/>
      </font>
      <fill>
        <patternFill>
          <bgColor indexed="41"/>
        </patternFill>
      </fill>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fill>
        <patternFill>
          <bgColor indexed="41"/>
        </patternFill>
      </fill>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dxf>
    <dxf>
      <font>
        <strike/>
        <condense val="0"/>
        <extend val="0"/>
      </font>
    </dxf>
    <dxf>
      <font>
        <b/>
        <i val="0"/>
        <condense val="0"/>
        <extend val="0"/>
      </font>
      <fill>
        <patternFill>
          <bgColor indexed="41"/>
        </patternFill>
      </fill>
    </dxf>
    <dxf>
      <font>
        <b/>
        <i val="0"/>
        <condense val="0"/>
        <extend val="0"/>
      </font>
      <fill>
        <patternFill>
          <bgColor indexed="41"/>
        </patternFill>
      </fill>
    </dxf>
    <dxf>
      <font>
        <b/>
        <i val="0"/>
        <condense val="0"/>
        <extend val="0"/>
      </font>
      <fill>
        <patternFill>
          <bgColor indexed="41"/>
        </patternFill>
      </fill>
    </dxf>
    <dxf>
      <font>
        <b/>
        <i val="0"/>
        <condense val="0"/>
        <extend val="0"/>
      </font>
      <fill>
        <patternFill>
          <bgColor indexed="41"/>
        </patternFill>
      </fill>
    </dxf>
    <dxf>
      <font>
        <b/>
        <i val="0"/>
        <condense val="0"/>
        <extend val="0"/>
      </font>
      <fill>
        <patternFill>
          <bgColor indexed="41"/>
        </patternFill>
      </fill>
    </dxf>
    <dxf>
      <font>
        <b/>
        <i val="0"/>
        <condense val="0"/>
        <extend val="0"/>
      </font>
      <fill>
        <patternFill>
          <bgColor indexed="41"/>
        </patternFill>
      </fill>
    </dxf>
    <dxf>
      <font>
        <b/>
        <i val="0"/>
        <condense val="0"/>
        <extend val="0"/>
      </font>
      <fill>
        <patternFill>
          <bgColor indexed="41"/>
        </patternFill>
      </fill>
    </dxf>
    <dxf>
      <font>
        <b/>
        <i val="0"/>
        <condense val="0"/>
        <extend val="0"/>
      </font>
      <fill>
        <patternFill>
          <bgColor indexed="41"/>
        </patternFill>
      </fill>
    </dxf>
    <dxf>
      <font>
        <b/>
        <i val="0"/>
        <condense val="0"/>
        <extend val="0"/>
      </font>
      <fill>
        <patternFill>
          <bgColor indexed="41"/>
        </patternFill>
      </fill>
    </dxf>
    <dxf>
      <font>
        <b/>
        <i val="0"/>
        <condense val="0"/>
        <extend val="0"/>
      </font>
      <fill>
        <patternFill>
          <bgColor indexed="41"/>
        </patternFill>
      </fill>
    </dxf>
    <dxf>
      <font>
        <b/>
        <i val="0"/>
        <condense val="0"/>
        <extend val="0"/>
      </font>
      <fill>
        <patternFill>
          <bgColor indexed="41"/>
        </patternFill>
      </fill>
    </dxf>
    <dxf>
      <font>
        <b/>
        <i val="0"/>
        <condense val="0"/>
        <extend val="0"/>
      </font>
      <fill>
        <patternFill>
          <bgColor indexed="41"/>
        </patternFill>
      </fill>
    </dxf>
    <dxf>
      <font>
        <b/>
        <i val="0"/>
        <condense val="0"/>
        <extend val="0"/>
      </font>
      <fill>
        <patternFill>
          <bgColor indexed="41"/>
        </patternFill>
      </fill>
    </dxf>
    <dxf>
      <font>
        <b/>
        <i val="0"/>
        <condense val="0"/>
        <extend val="0"/>
      </font>
      <fill>
        <patternFill>
          <bgColor indexed="41"/>
        </patternFill>
      </fill>
    </dxf>
    <dxf>
      <font>
        <b/>
        <i val="0"/>
        <condense val="0"/>
        <extend val="0"/>
      </font>
      <fill>
        <patternFill>
          <bgColor indexed="41"/>
        </patternFill>
      </fill>
    </dxf>
    <dxf>
      <font>
        <b/>
        <i val="0"/>
        <condense val="0"/>
        <extend val="0"/>
      </font>
      <fill>
        <patternFill>
          <bgColor indexed="41"/>
        </patternFill>
      </fill>
    </dxf>
    <dxf>
      <font>
        <b/>
        <i val="0"/>
        <condense val="0"/>
        <extend val="0"/>
      </font>
      <fill>
        <patternFill>
          <bgColor indexed="41"/>
        </patternFill>
      </fill>
    </dxf>
    <dxf>
      <font>
        <b/>
        <i val="0"/>
        <condense val="0"/>
        <extend val="0"/>
      </font>
      <fill>
        <patternFill>
          <bgColor indexed="41"/>
        </patternFill>
      </fill>
    </dxf>
    <dxf>
      <font>
        <b/>
        <i val="0"/>
        <condense val="0"/>
        <extend val="0"/>
      </font>
      <fill>
        <patternFill>
          <bgColor indexed="41"/>
        </patternFill>
      </fill>
    </dxf>
    <dxf>
      <font>
        <b/>
        <i val="0"/>
        <condense val="0"/>
        <extend val="0"/>
      </font>
      <fill>
        <patternFill>
          <bgColor indexed="41"/>
        </patternFill>
      </fill>
    </dxf>
    <dxf>
      <font>
        <b/>
        <i val="0"/>
        <condense val="0"/>
        <extend val="0"/>
      </font>
      <fill>
        <patternFill>
          <bgColor indexed="41"/>
        </patternFill>
      </fill>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fill>
        <patternFill>
          <bgColor indexed="41"/>
        </patternFill>
      </fill>
    </dxf>
    <dxf>
      <font>
        <b/>
        <i val="0"/>
        <condense val="0"/>
        <extend val="0"/>
      </font>
      <fill>
        <patternFill>
          <bgColor indexed="41"/>
        </patternFill>
      </fill>
    </dxf>
    <dxf>
      <font>
        <b/>
        <i val="0"/>
        <condense val="0"/>
        <extend val="0"/>
      </font>
      <fill>
        <patternFill>
          <bgColor indexed="41"/>
        </patternFill>
      </fill>
    </dxf>
    <dxf>
      <font>
        <b/>
        <i val="0"/>
        <condense val="0"/>
        <extend val="0"/>
      </font>
      <fill>
        <patternFill>
          <bgColor indexed="41"/>
        </patternFill>
      </fill>
    </dxf>
    <dxf>
      <font>
        <b/>
        <i val="0"/>
        <condense val="0"/>
        <extend val="0"/>
      </font>
      <fill>
        <patternFill>
          <bgColor indexed="41"/>
        </patternFill>
      </fill>
    </dxf>
    <dxf>
      <font>
        <b/>
        <i val="0"/>
        <condense val="0"/>
        <extend val="0"/>
      </font>
      <fill>
        <patternFill>
          <bgColor indexed="41"/>
        </patternFill>
      </fill>
    </dxf>
    <dxf>
      <font>
        <b/>
        <i val="0"/>
        <condense val="0"/>
        <extend val="0"/>
      </font>
      <fill>
        <patternFill>
          <bgColor indexed="41"/>
        </patternFill>
      </fill>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fill>
        <patternFill>
          <bgColor indexed="41"/>
        </patternFill>
      </fill>
    </dxf>
    <dxf>
      <font>
        <b/>
        <i val="0"/>
        <condense val="0"/>
        <extend val="0"/>
      </font>
      <fill>
        <patternFill>
          <bgColor indexed="41"/>
        </patternFill>
      </fill>
    </dxf>
    <dxf>
      <font>
        <b/>
        <i val="0"/>
        <condense val="0"/>
        <extend val="0"/>
      </font>
      <fill>
        <patternFill>
          <bgColor indexed="41"/>
        </patternFill>
      </fill>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fill>
        <patternFill>
          <bgColor indexed="41"/>
        </patternFill>
      </fill>
    </dxf>
    <dxf>
      <font>
        <b/>
        <i val="0"/>
        <condense val="0"/>
        <extend val="0"/>
      </font>
      <fill>
        <patternFill>
          <bgColor indexed="41"/>
        </patternFill>
      </fill>
    </dxf>
    <dxf>
      <font>
        <b/>
        <i val="0"/>
        <condense val="0"/>
        <extend val="0"/>
      </font>
      <fill>
        <patternFill>
          <bgColor indexed="41"/>
        </patternFill>
      </fill>
    </dxf>
    <dxf>
      <font>
        <b/>
        <i val="0"/>
        <condense val="0"/>
        <extend val="0"/>
      </font>
      <fill>
        <patternFill>
          <bgColor indexed="41"/>
        </patternFill>
      </fill>
    </dxf>
    <dxf>
      <font>
        <b/>
        <i val="0"/>
        <condense val="0"/>
        <extend val="0"/>
      </font>
      <fill>
        <patternFill>
          <bgColor indexed="41"/>
        </patternFill>
      </fill>
    </dxf>
    <dxf>
      <font>
        <b/>
        <i val="0"/>
        <condense val="0"/>
        <extend val="0"/>
      </font>
      <fill>
        <patternFill>
          <bgColor indexed="41"/>
        </patternFill>
      </fill>
    </dxf>
    <dxf>
      <font>
        <b/>
        <i val="0"/>
        <condense val="0"/>
        <extend val="0"/>
      </font>
      <fill>
        <patternFill>
          <bgColor indexed="41"/>
        </patternFill>
      </fill>
    </dxf>
    <dxf>
      <font>
        <b/>
        <i val="0"/>
        <condense val="0"/>
        <extend val="0"/>
      </font>
      <fill>
        <patternFill>
          <bgColor indexed="41"/>
        </patternFill>
      </fill>
    </dxf>
    <dxf>
      <font>
        <b/>
        <i val="0"/>
        <condense val="0"/>
        <extend val="0"/>
      </font>
      <fill>
        <patternFill>
          <bgColor indexed="41"/>
        </patternFill>
      </fill>
    </dxf>
    <dxf>
      <font>
        <b/>
        <i val="0"/>
        <condense val="0"/>
        <extend val="0"/>
      </font>
      <fill>
        <patternFill>
          <bgColor indexed="41"/>
        </patternFill>
      </fill>
    </dxf>
    <dxf>
      <font>
        <b/>
        <i val="0"/>
        <condense val="0"/>
        <extend val="0"/>
      </font>
      <fill>
        <patternFill>
          <bgColor indexed="41"/>
        </patternFill>
      </fill>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fill>
        <patternFill>
          <bgColor indexed="41"/>
        </patternFill>
      </fill>
    </dxf>
    <dxf>
      <font>
        <b/>
        <i val="0"/>
        <condense val="0"/>
        <extend val="0"/>
      </font>
      <fill>
        <patternFill>
          <bgColor indexed="41"/>
        </patternFill>
      </fill>
    </dxf>
    <dxf>
      <font>
        <b/>
        <i val="0"/>
        <condense val="0"/>
        <extend val="0"/>
      </font>
      <fill>
        <patternFill>
          <bgColor indexed="41"/>
        </patternFill>
      </fill>
    </dxf>
    <dxf>
      <font>
        <b/>
        <i val="0"/>
        <condense val="0"/>
        <extend val="0"/>
      </font>
      <fill>
        <patternFill>
          <bgColor indexed="41"/>
        </patternFill>
      </fill>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fill>
        <patternFill>
          <bgColor indexed="41"/>
        </patternFill>
      </fill>
    </dxf>
    <dxf>
      <font>
        <b/>
        <i val="0"/>
        <condense val="0"/>
        <extend val="0"/>
      </font>
      <fill>
        <patternFill>
          <bgColor indexed="41"/>
        </patternFill>
      </fill>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font>
    </dxf>
    <dxf>
      <font>
        <strike/>
        <condense val="0"/>
        <extend val="0"/>
      </font>
    </dxf>
    <dxf>
      <font>
        <b/>
        <i val="0"/>
        <condense val="0"/>
        <extend val="0"/>
      </font>
      <fill>
        <patternFill>
          <bgColor indexed="41"/>
        </patternFill>
      </fill>
    </dxf>
    <dxf>
      <font>
        <b/>
        <i val="0"/>
        <condense val="0"/>
        <extend val="0"/>
        <color indexed="10"/>
      </font>
    </dxf>
    <dxf>
      <font>
        <b/>
        <i val="0"/>
        <condense val="0"/>
        <extend val="0"/>
      </font>
    </dxf>
    <dxf>
      <font>
        <strike/>
        <condense val="0"/>
        <extend val="0"/>
      </font>
    </dxf>
    <dxf>
      <font>
        <b/>
        <i val="0"/>
        <condense val="0"/>
        <extend val="0"/>
      </font>
      <fill>
        <patternFill>
          <bgColor indexed="41"/>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lang val="es-ES"/>
  <c:chart>
    <c:title>
      <c:tx>
        <c:rich>
          <a:bodyPr/>
          <a:lstStyle/>
          <a:p>
            <a:pPr>
              <a:defRPr lang="es-ES" sz="1200" b="1" i="0" u="none" strike="noStrike" baseline="0">
                <a:solidFill>
                  <a:srgbClr val="000000"/>
                </a:solidFill>
                <a:latin typeface="Arial"/>
                <a:ea typeface="Arial"/>
                <a:cs typeface="Arial"/>
              </a:defRPr>
            </a:pPr>
            <a:r>
              <a:rPr lang="es-ES" sz="1200"/>
              <a:t>CURVA DE PROGRESO FÍSICO (CURVA"S" )</a:t>
            </a:r>
          </a:p>
        </c:rich>
      </c:tx>
      <c:layout>
        <c:manualLayout>
          <c:xMode val="edge"/>
          <c:yMode val="edge"/>
          <c:x val="0.35757603026895113"/>
          <c:y val="6.1093247588424437E-2"/>
        </c:manualLayout>
      </c:layout>
      <c:spPr>
        <a:noFill/>
        <a:ln w="25400">
          <a:noFill/>
        </a:ln>
      </c:spPr>
    </c:title>
    <c:plotArea>
      <c:layout>
        <c:manualLayout>
          <c:layoutTarget val="inner"/>
          <c:xMode val="edge"/>
          <c:yMode val="edge"/>
          <c:x val="0.19457943925233906"/>
          <c:y val="0.19576360214047336"/>
          <c:w val="0.80542056074764679"/>
          <c:h val="0.44611512422023575"/>
        </c:manualLayout>
      </c:layout>
      <c:lineChart>
        <c:grouping val="standard"/>
        <c:ser>
          <c:idx val="0"/>
          <c:order val="0"/>
          <c:tx>
            <c:v>PLAN</c:v>
          </c:tx>
          <c:spPr>
            <a:ln w="25400">
              <a:solidFill>
                <a:srgbClr val="000080"/>
              </a:solidFill>
              <a:prstDash val="solid"/>
            </a:ln>
          </c:spPr>
          <c:marker>
            <c:symbol val="circle"/>
            <c:size val="10"/>
            <c:spPr>
              <a:solidFill>
                <a:srgbClr val="FFFFFF"/>
              </a:solidFill>
              <a:ln>
                <a:solidFill>
                  <a:srgbClr val="000080"/>
                </a:solidFill>
                <a:prstDash val="solid"/>
              </a:ln>
              <a:effectLst>
                <a:outerShdw dist="35921" dir="2700000" algn="br">
                  <a:srgbClr val="000000"/>
                </a:outerShdw>
              </a:effectLst>
            </c:spPr>
          </c:marker>
          <c:cat>
            <c:numRef>
              <c:f>INFORME!$AP$42:$BO$42</c:f>
              <c:numCache>
                <c:formatCode>0</c:formatCode>
                <c:ptCount val="2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numCache>
            </c:numRef>
          </c:cat>
          <c:val>
            <c:numRef>
              <c:f>INFORME!$AP$44:$BO$44</c:f>
              <c:numCache>
                <c:formatCode>0.00%</c:formatCode>
                <c:ptCount val="26"/>
                <c:pt idx="0">
                  <c:v>0</c:v>
                </c:pt>
                <c:pt idx="1">
                  <c:v>0.39129999999999998</c:v>
                </c:pt>
                <c:pt idx="2">
                  <c:v>0.40920000000000001</c:v>
                </c:pt>
                <c:pt idx="3">
                  <c:v>0.434</c:v>
                </c:pt>
                <c:pt idx="4">
                  <c:v>0.4632</c:v>
                </c:pt>
                <c:pt idx="5">
                  <c:v>0.50329999999999997</c:v>
                </c:pt>
                <c:pt idx="6">
                  <c:v>0.54990000000000006</c:v>
                </c:pt>
                <c:pt idx="7">
                  <c:v>0.60519999999999996</c:v>
                </c:pt>
                <c:pt idx="8">
                  <c:v>0.65039999999999998</c:v>
                </c:pt>
                <c:pt idx="9">
                  <c:v>0.71060000000000001</c:v>
                </c:pt>
                <c:pt idx="10">
                  <c:v>0.77929999999999999</c:v>
                </c:pt>
                <c:pt idx="11">
                  <c:v>0.84</c:v>
                </c:pt>
                <c:pt idx="12">
                  <c:v>0.89429999999999998</c:v>
                </c:pt>
                <c:pt idx="13">
                  <c:v>0.95009999999999994</c:v>
                </c:pt>
                <c:pt idx="14">
                  <c:v>0.96599999999999997</c:v>
                </c:pt>
                <c:pt idx="15">
                  <c:v>0.9839</c:v>
                </c:pt>
                <c:pt idx="16">
                  <c:v>1</c:v>
                </c:pt>
                <c:pt idx="17">
                  <c:v>1</c:v>
                </c:pt>
                <c:pt idx="18">
                  <c:v>1</c:v>
                </c:pt>
                <c:pt idx="19">
                  <c:v>1</c:v>
                </c:pt>
                <c:pt idx="20">
                  <c:v>1</c:v>
                </c:pt>
                <c:pt idx="21">
                  <c:v>1</c:v>
                </c:pt>
                <c:pt idx="22">
                  <c:v>1</c:v>
                </c:pt>
                <c:pt idx="23">
                  <c:v>1</c:v>
                </c:pt>
                <c:pt idx="24">
                  <c:v>1</c:v>
                </c:pt>
              </c:numCache>
            </c:numRef>
          </c:val>
          <c:smooth val="1"/>
        </c:ser>
        <c:ser>
          <c:idx val="2"/>
          <c:order val="1"/>
          <c:tx>
            <c:v>REAL</c:v>
          </c:tx>
          <c:spPr>
            <a:ln w="12700">
              <a:solidFill>
                <a:srgbClr val="FF0000"/>
              </a:solidFill>
              <a:prstDash val="solid"/>
            </a:ln>
          </c:spPr>
          <c:marker>
            <c:symbol val="square"/>
            <c:size val="8"/>
            <c:spPr>
              <a:solidFill>
                <a:srgbClr val="FF0000"/>
              </a:solidFill>
              <a:ln>
                <a:solidFill>
                  <a:srgbClr val="FF0000"/>
                </a:solidFill>
                <a:prstDash val="solid"/>
              </a:ln>
              <a:effectLst>
                <a:outerShdw dist="35921" dir="2700000" algn="br">
                  <a:srgbClr val="000000"/>
                </a:outerShdw>
              </a:effectLst>
            </c:spPr>
          </c:marker>
          <c:cat>
            <c:numRef>
              <c:f>INFORME!$AP$42:$BO$42</c:f>
              <c:numCache>
                <c:formatCode>0</c:formatCode>
                <c:ptCount val="2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numCache>
            </c:numRef>
          </c:cat>
          <c:val>
            <c:numRef>
              <c:f>INFORME!$AP$46:$BO$46</c:f>
              <c:numCache>
                <c:formatCode>0.00%</c:formatCode>
                <c:ptCount val="26"/>
                <c:pt idx="0">
                  <c:v>0</c:v>
                </c:pt>
                <c:pt idx="1">
                  <c:v>0.39129999999999998</c:v>
                </c:pt>
                <c:pt idx="2">
                  <c:v>0.40920000000000001</c:v>
                </c:pt>
                <c:pt idx="3">
                  <c:v>0.43890000000000001</c:v>
                </c:pt>
                <c:pt idx="4">
                  <c:v>0.45650000000000002</c:v>
                </c:pt>
                <c:pt idx="5">
                  <c:v>0.49819999999999998</c:v>
                </c:pt>
                <c:pt idx="6">
                  <c:v>0.53200000000000003</c:v>
                </c:pt>
                <c:pt idx="7">
                  <c:v>0.58989999999999998</c:v>
                </c:pt>
                <c:pt idx="8">
                  <c:v>0.63319999999999999</c:v>
                </c:pt>
                <c:pt idx="9">
                  <c:v>0.66300000000000003</c:v>
                </c:pt>
                <c:pt idx="10">
                  <c:v>0.70120000000000005</c:v>
                </c:pt>
                <c:pt idx="11">
                  <c:v>0.74639999999999995</c:v>
                </c:pt>
                <c:pt idx="12">
                  <c:v>0.78420000000000001</c:v>
                </c:pt>
                <c:pt idx="13">
                  <c:v>0.79449999999999998</c:v>
                </c:pt>
                <c:pt idx="14">
                  <c:v>0.8125</c:v>
                </c:pt>
                <c:pt idx="15">
                  <c:v>0.8125</c:v>
                </c:pt>
                <c:pt idx="16">
                  <c:v>0.8256</c:v>
                </c:pt>
                <c:pt idx="17">
                  <c:v>0.87849999999999995</c:v>
                </c:pt>
                <c:pt idx="18">
                  <c:v>0.88849999999999996</c:v>
                </c:pt>
                <c:pt idx="19">
                  <c:v>0.88849999999999996</c:v>
                </c:pt>
                <c:pt idx="20">
                  <c:v>0.88849999999999996</c:v>
                </c:pt>
                <c:pt idx="21">
                  <c:v>0.90590000000000004</c:v>
                </c:pt>
                <c:pt idx="22">
                  <c:v>0.93720000000000003</c:v>
                </c:pt>
                <c:pt idx="23">
                  <c:v>0.94330000000000003</c:v>
                </c:pt>
                <c:pt idx="24">
                  <c:v>0.96299999999999997</c:v>
                </c:pt>
              </c:numCache>
            </c:numRef>
          </c:val>
          <c:smooth val="1"/>
        </c:ser>
        <c:ser>
          <c:idx val="1"/>
          <c:order val="2"/>
          <c:tx>
            <c:v>PROYECTADO</c:v>
          </c:tx>
          <c:spPr>
            <a:ln w="12700">
              <a:solidFill>
                <a:srgbClr val="003300"/>
              </a:solidFill>
              <a:prstDash val="lgDash"/>
            </a:ln>
          </c:spPr>
          <c:marker>
            <c:symbol val="diamond"/>
            <c:size val="8"/>
            <c:spPr>
              <a:solidFill>
                <a:srgbClr val="003300"/>
              </a:solidFill>
              <a:ln>
                <a:solidFill>
                  <a:srgbClr val="003300"/>
                </a:solidFill>
                <a:prstDash val="solid"/>
              </a:ln>
            </c:spPr>
          </c:marker>
          <c:cat>
            <c:numRef>
              <c:f>INFORME!$AP$42:$BO$42</c:f>
              <c:numCache>
                <c:formatCode>0</c:formatCode>
                <c:ptCount val="2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numCache>
            </c:numRef>
          </c:cat>
          <c:val>
            <c:numRef>
              <c:f>INFORME!$AP$45:$BO$45</c:f>
              <c:numCache>
                <c:formatCode>0.00%</c:formatCode>
                <c:ptCount val="26"/>
                <c:pt idx="16">
                  <c:v>0.8256</c:v>
                </c:pt>
                <c:pt idx="17">
                  <c:v>0.86409999999999998</c:v>
                </c:pt>
                <c:pt idx="18">
                  <c:v>0.88719999999999999</c:v>
                </c:pt>
                <c:pt idx="19">
                  <c:v>0.88719999999999999</c:v>
                </c:pt>
                <c:pt idx="20">
                  <c:v>0.88719999999999999</c:v>
                </c:pt>
                <c:pt idx="21">
                  <c:v>0.88719999999999999</c:v>
                </c:pt>
                <c:pt idx="22">
                  <c:v>0.93700000000000006</c:v>
                </c:pt>
                <c:pt idx="23">
                  <c:v>0.95169999999999999</c:v>
                </c:pt>
                <c:pt idx="24">
                  <c:v>0.95989999999999998</c:v>
                </c:pt>
              </c:numCache>
            </c:numRef>
          </c:val>
          <c:smooth val="1"/>
        </c:ser>
        <c:marker val="1"/>
        <c:axId val="90862336"/>
        <c:axId val="90864640"/>
      </c:lineChart>
      <c:catAx>
        <c:axId val="90862336"/>
        <c:scaling>
          <c:orientation val="minMax"/>
        </c:scaling>
        <c:axPos val="b"/>
        <c:majorGridlines>
          <c:spPr>
            <a:ln w="3175">
              <a:solidFill>
                <a:srgbClr val="000000"/>
              </a:solidFill>
              <a:prstDash val="sysDash"/>
            </a:ln>
          </c:spPr>
        </c:majorGridlines>
        <c:numFmt formatCode="0" sourceLinked="1"/>
        <c:majorTickMark val="cross"/>
        <c:tickLblPos val="nextTo"/>
        <c:spPr>
          <a:ln w="3175">
            <a:solidFill>
              <a:srgbClr val="000000"/>
            </a:solidFill>
            <a:prstDash val="solid"/>
          </a:ln>
        </c:spPr>
        <c:txPr>
          <a:bodyPr rot="0" vert="horz"/>
          <a:lstStyle/>
          <a:p>
            <a:pPr>
              <a:defRPr lang="es-ES" sz="1000" b="0" i="0" u="none" strike="noStrike" baseline="0">
                <a:solidFill>
                  <a:srgbClr val="000000"/>
                </a:solidFill>
                <a:latin typeface="Arial"/>
                <a:ea typeface="Arial"/>
                <a:cs typeface="Arial"/>
              </a:defRPr>
            </a:pPr>
            <a:endParaRPr lang="es-ES"/>
          </a:p>
        </c:txPr>
        <c:crossAx val="90864640"/>
        <c:crosses val="autoZero"/>
        <c:lblAlgn val="ctr"/>
        <c:lblOffset val="100"/>
        <c:tickMarkSkip val="1"/>
      </c:catAx>
      <c:valAx>
        <c:axId val="90864640"/>
        <c:scaling>
          <c:orientation val="minMax"/>
          <c:max val="1"/>
          <c:min val="0"/>
        </c:scaling>
        <c:axPos val="l"/>
        <c:majorGridlines>
          <c:spPr>
            <a:ln w="3175">
              <a:solidFill>
                <a:srgbClr val="000000"/>
              </a:solidFill>
              <a:prstDash val="sysDash"/>
            </a:ln>
          </c:spPr>
        </c:majorGridlines>
        <c:title>
          <c:tx>
            <c:rich>
              <a:bodyPr/>
              <a:lstStyle/>
              <a:p>
                <a:pPr>
                  <a:defRPr lang="es-ES" sz="1200" b="1" i="0" u="none" strike="noStrike" baseline="0">
                    <a:solidFill>
                      <a:srgbClr val="000000"/>
                    </a:solidFill>
                    <a:latin typeface="Arial"/>
                    <a:ea typeface="Arial"/>
                    <a:cs typeface="Arial"/>
                  </a:defRPr>
                </a:pPr>
                <a:r>
                  <a:rPr lang="es-ES" sz="1200"/>
                  <a:t>PROGRESO %</a:t>
                </a:r>
              </a:p>
            </c:rich>
          </c:tx>
          <c:layout>
            <c:manualLayout>
              <c:xMode val="edge"/>
              <c:yMode val="edge"/>
              <c:x val="6.7513135624402101E-2"/>
              <c:y val="0.18326648468065707"/>
            </c:manualLayout>
          </c:layout>
          <c:spPr>
            <a:noFill/>
            <a:ln w="25400">
              <a:noFill/>
            </a:ln>
          </c:spPr>
        </c:title>
        <c:numFmt formatCode="0.00%" sourceLinked="0"/>
        <c:majorTickMark val="cross"/>
        <c:tickLblPos val="nextTo"/>
        <c:spPr>
          <a:ln w="3175">
            <a:solidFill>
              <a:srgbClr val="000000"/>
            </a:solidFill>
            <a:prstDash val="solid"/>
          </a:ln>
        </c:spPr>
        <c:txPr>
          <a:bodyPr rot="0" vert="horz"/>
          <a:lstStyle/>
          <a:p>
            <a:pPr>
              <a:defRPr lang="es-ES" sz="1000" b="0" i="0" u="none" strike="noStrike" baseline="0">
                <a:solidFill>
                  <a:srgbClr val="000000"/>
                </a:solidFill>
                <a:latin typeface="Arial"/>
                <a:ea typeface="Arial"/>
                <a:cs typeface="Arial"/>
              </a:defRPr>
            </a:pPr>
            <a:endParaRPr lang="es-ES"/>
          </a:p>
        </c:txPr>
        <c:crossAx val="90862336"/>
        <c:crosses val="autoZero"/>
        <c:crossBetween val="midCat"/>
      </c:valAx>
      <c:dTable>
        <c:showHorzBorder val="1"/>
        <c:showVertBorder val="1"/>
        <c:showOutline val="1"/>
        <c:showKeys val="1"/>
        <c:spPr>
          <a:ln w="3175">
            <a:solidFill>
              <a:srgbClr val="000000"/>
            </a:solidFill>
            <a:prstDash val="solid"/>
          </a:ln>
        </c:spPr>
        <c:txPr>
          <a:bodyPr/>
          <a:lstStyle/>
          <a:p>
            <a:pPr rtl="0">
              <a:defRPr lang="es-ES" sz="800" b="0" i="0" u="none" strike="noStrike" baseline="0">
                <a:solidFill>
                  <a:srgbClr val="000000"/>
                </a:solidFill>
                <a:latin typeface="Arial"/>
                <a:ea typeface="Arial"/>
                <a:cs typeface="Arial"/>
              </a:defRPr>
            </a:pPr>
            <a:endParaRPr lang="es-ES"/>
          </a:p>
        </c:txPr>
      </c:dTable>
      <c:spPr>
        <a:noFill/>
        <a:ln w="25400">
          <a:solidFill>
            <a:srgbClr val="000000"/>
          </a:solidFill>
          <a:prstDash val="solid"/>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s-ES"/>
    </a:p>
  </c:txPr>
  <c:printSettings>
    <c:headerFooter alignWithMargins="0"/>
    <c:pageMargins b="1" l="0.75000000000001177" r="0.75000000000001177" t="1" header="0" footer="0"/>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c:lang val="es-ES"/>
  <c:chart>
    <c:title>
      <c:tx>
        <c:rich>
          <a:bodyPr/>
          <a:lstStyle/>
          <a:p>
            <a:pPr>
              <a:defRPr lang="es-ES" sz="1600" b="1" i="0" u="none" strike="noStrike" baseline="0">
                <a:solidFill>
                  <a:srgbClr val="000000"/>
                </a:solidFill>
                <a:latin typeface="Arial"/>
                <a:ea typeface="Arial"/>
                <a:cs typeface="Arial"/>
              </a:defRPr>
            </a:pPr>
            <a:r>
              <a:rPr lang="es-ES" sz="1200"/>
              <a:t>CURVA DE PROGRESO FINANCIERO (CURVA"S" )</a:t>
            </a:r>
          </a:p>
        </c:rich>
      </c:tx>
      <c:layout>
        <c:manualLayout>
          <c:xMode val="edge"/>
          <c:yMode val="edge"/>
          <c:x val="0.27272754542045885"/>
          <c:y val="5.7190704820435728E-2"/>
        </c:manualLayout>
      </c:layout>
      <c:spPr>
        <a:noFill/>
        <a:ln w="25400">
          <a:noFill/>
        </a:ln>
      </c:spPr>
    </c:title>
    <c:plotArea>
      <c:layout>
        <c:manualLayout>
          <c:layoutTarget val="inner"/>
          <c:xMode val="edge"/>
          <c:yMode val="edge"/>
          <c:x val="0.16832288450990271"/>
          <c:y val="0.20578778135048587"/>
          <c:w val="0.8146279901540957"/>
          <c:h val="0.42443729903536981"/>
        </c:manualLayout>
      </c:layout>
      <c:lineChart>
        <c:grouping val="standard"/>
        <c:ser>
          <c:idx val="0"/>
          <c:order val="0"/>
          <c:tx>
            <c:v>PLAN</c:v>
          </c:tx>
          <c:spPr>
            <a:ln w="25400">
              <a:solidFill>
                <a:srgbClr val="000080"/>
              </a:solidFill>
              <a:prstDash val="solid"/>
            </a:ln>
          </c:spPr>
          <c:marker>
            <c:symbol val="circle"/>
            <c:size val="10"/>
            <c:spPr>
              <a:solidFill>
                <a:srgbClr val="FFFFFF"/>
              </a:solidFill>
              <a:ln>
                <a:solidFill>
                  <a:srgbClr val="000080"/>
                </a:solidFill>
                <a:prstDash val="solid"/>
              </a:ln>
              <a:effectLst>
                <a:outerShdw dist="35921" dir="2700000" algn="br">
                  <a:srgbClr val="000000"/>
                </a:outerShdw>
              </a:effectLst>
            </c:spPr>
          </c:marker>
          <c:cat>
            <c:numRef>
              <c:f>INFORME!$AP$24:$BO$24</c:f>
              <c:numCache>
                <c:formatCode>0</c:formatCode>
                <c:ptCount val="2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numCache>
            </c:numRef>
          </c:cat>
          <c:val>
            <c:numRef>
              <c:f>INFORME!$AP$26:$BO$26</c:f>
              <c:numCache>
                <c:formatCode>0</c:formatCode>
                <c:ptCount val="26"/>
                <c:pt idx="0">
                  <c:v>0</c:v>
                </c:pt>
                <c:pt idx="1">
                  <c:v>324886.13199999998</c:v>
                </c:pt>
                <c:pt idx="2">
                  <c:v>340634.61200000008</c:v>
                </c:pt>
                <c:pt idx="3">
                  <c:v>361248.64799999993</c:v>
                </c:pt>
                <c:pt idx="4">
                  <c:v>385615.51199999999</c:v>
                </c:pt>
                <c:pt idx="5">
                  <c:v>418568.13399999985</c:v>
                </c:pt>
                <c:pt idx="6">
                  <c:v>457506.864</c:v>
                </c:pt>
                <c:pt idx="7">
                  <c:v>501261.48599999992</c:v>
                </c:pt>
                <c:pt idx="8">
                  <c:v>536230.14999999991</c:v>
                </c:pt>
                <c:pt idx="9">
                  <c:v>583314.61799999978</c:v>
                </c:pt>
                <c:pt idx="10">
                  <c:v>633867.18999999994</c:v>
                </c:pt>
                <c:pt idx="11">
                  <c:v>679711.35599999991</c:v>
                </c:pt>
                <c:pt idx="12">
                  <c:v>721579.46400000004</c:v>
                </c:pt>
                <c:pt idx="13">
                  <c:v>763998.47600000002</c:v>
                </c:pt>
                <c:pt idx="14">
                  <c:v>776368.32400000002</c:v>
                </c:pt>
                <c:pt idx="15">
                  <c:v>789812.85199999996</c:v>
                </c:pt>
                <c:pt idx="16">
                  <c:v>803278.33999999985</c:v>
                </c:pt>
                <c:pt idx="17">
                  <c:v>803278.33999999985</c:v>
                </c:pt>
                <c:pt idx="18">
                  <c:v>803278.33999999985</c:v>
                </c:pt>
                <c:pt idx="19">
                  <c:v>803278.33999999985</c:v>
                </c:pt>
                <c:pt idx="20">
                  <c:v>803278.33999999985</c:v>
                </c:pt>
                <c:pt idx="21">
                  <c:v>803278.33999999985</c:v>
                </c:pt>
                <c:pt idx="22">
                  <c:v>803278.33999999985</c:v>
                </c:pt>
                <c:pt idx="23">
                  <c:v>803278.33999999985</c:v>
                </c:pt>
                <c:pt idx="24">
                  <c:v>803278.33999999985</c:v>
                </c:pt>
              </c:numCache>
            </c:numRef>
          </c:val>
          <c:smooth val="1"/>
        </c:ser>
        <c:ser>
          <c:idx val="2"/>
          <c:order val="1"/>
          <c:tx>
            <c:v>REAL EJEC.</c:v>
          </c:tx>
          <c:spPr>
            <a:ln w="12700">
              <a:solidFill>
                <a:srgbClr val="FF0000"/>
              </a:solidFill>
              <a:prstDash val="solid"/>
            </a:ln>
          </c:spPr>
          <c:marker>
            <c:symbol val="square"/>
            <c:size val="8"/>
            <c:spPr>
              <a:solidFill>
                <a:srgbClr val="FF0000"/>
              </a:solidFill>
              <a:ln>
                <a:solidFill>
                  <a:srgbClr val="FF0000"/>
                </a:solidFill>
                <a:prstDash val="solid"/>
              </a:ln>
              <a:effectLst>
                <a:outerShdw dist="35921" dir="2700000" algn="br">
                  <a:srgbClr val="000000"/>
                </a:outerShdw>
              </a:effectLst>
            </c:spPr>
          </c:marker>
          <c:cat>
            <c:numRef>
              <c:f>INFORME!$AP$24:$BO$24</c:f>
              <c:numCache>
                <c:formatCode>0</c:formatCode>
                <c:ptCount val="2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numCache>
            </c:numRef>
          </c:cat>
          <c:val>
            <c:numRef>
              <c:f>INFORME!$AP$28:$BO$28</c:f>
              <c:numCache>
                <c:formatCode>0</c:formatCode>
                <c:ptCount val="26"/>
                <c:pt idx="0">
                  <c:v>0</c:v>
                </c:pt>
                <c:pt idx="1">
                  <c:v>324886.13199999998</c:v>
                </c:pt>
                <c:pt idx="2">
                  <c:v>340634.61200000008</c:v>
                </c:pt>
                <c:pt idx="3">
                  <c:v>365753.33000000007</c:v>
                </c:pt>
                <c:pt idx="4">
                  <c:v>382853.902</c:v>
                </c:pt>
                <c:pt idx="5">
                  <c:v>414539.79200000007</c:v>
                </c:pt>
                <c:pt idx="6">
                  <c:v>442127.75000000012</c:v>
                </c:pt>
                <c:pt idx="7">
                  <c:v>488571.31600000005</c:v>
                </c:pt>
                <c:pt idx="8">
                  <c:v>520725.01599999995</c:v>
                </c:pt>
                <c:pt idx="9">
                  <c:v>545091.10399999993</c:v>
                </c:pt>
                <c:pt idx="10">
                  <c:v>574960.70000000007</c:v>
                </c:pt>
                <c:pt idx="11">
                  <c:v>612813.26999999979</c:v>
                </c:pt>
                <c:pt idx="12">
                  <c:v>640530.77199999965</c:v>
                </c:pt>
                <c:pt idx="13">
                  <c:v>646810.69039999996</c:v>
                </c:pt>
                <c:pt idx="14">
                  <c:v>664279.14159999986</c:v>
                </c:pt>
                <c:pt idx="15">
                  <c:v>664279.14159999986</c:v>
                </c:pt>
                <c:pt idx="16">
                  <c:v>673128.45199999993</c:v>
                </c:pt>
                <c:pt idx="17">
                  <c:v>712770.10199999984</c:v>
                </c:pt>
                <c:pt idx="18">
                  <c:v>719237.44599999988</c:v>
                </c:pt>
                <c:pt idx="19">
                  <c:v>719237.44599999988</c:v>
                </c:pt>
                <c:pt idx="20">
                  <c:v>719237.44599999988</c:v>
                </c:pt>
                <c:pt idx="21">
                  <c:v>733973.06999999983</c:v>
                </c:pt>
                <c:pt idx="22">
                  <c:v>754392.64999999991</c:v>
                </c:pt>
                <c:pt idx="23">
                  <c:v>760019.57799999975</c:v>
                </c:pt>
                <c:pt idx="24">
                  <c:v>772707.93999999983</c:v>
                </c:pt>
              </c:numCache>
            </c:numRef>
          </c:val>
          <c:smooth val="1"/>
        </c:ser>
        <c:ser>
          <c:idx val="1"/>
          <c:order val="2"/>
          <c:tx>
            <c:v>PROYECTADO</c:v>
          </c:tx>
          <c:spPr>
            <a:ln w="12700">
              <a:solidFill>
                <a:srgbClr val="003300"/>
              </a:solidFill>
              <a:prstDash val="lgDash"/>
            </a:ln>
          </c:spPr>
          <c:marker>
            <c:symbol val="diamond"/>
            <c:size val="8"/>
            <c:spPr>
              <a:solidFill>
                <a:srgbClr val="003300"/>
              </a:solidFill>
              <a:ln>
                <a:solidFill>
                  <a:srgbClr val="003300"/>
                </a:solidFill>
                <a:prstDash val="solid"/>
              </a:ln>
            </c:spPr>
          </c:marker>
          <c:cat>
            <c:numRef>
              <c:f>INFORME!$AP$24:$BO$24</c:f>
              <c:numCache>
                <c:formatCode>0</c:formatCode>
                <c:ptCount val="2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numCache>
            </c:numRef>
          </c:cat>
          <c:val>
            <c:numRef>
              <c:f>INFORME!$AP$27:$BO$27</c:f>
              <c:numCache>
                <c:formatCode>0</c:formatCode>
                <c:ptCount val="26"/>
                <c:pt idx="16">
                  <c:v>673128.45199999993</c:v>
                </c:pt>
                <c:pt idx="17">
                  <c:v>700453.0419999999</c:v>
                </c:pt>
                <c:pt idx="18">
                  <c:v>718398.44</c:v>
                </c:pt>
                <c:pt idx="19">
                  <c:v>718398.44</c:v>
                </c:pt>
                <c:pt idx="20">
                  <c:v>718398.44</c:v>
                </c:pt>
                <c:pt idx="21">
                  <c:v>718398.44</c:v>
                </c:pt>
                <c:pt idx="22">
                  <c:v>753732.83</c:v>
                </c:pt>
                <c:pt idx="23">
                  <c:v>764454.74799999991</c:v>
                </c:pt>
                <c:pt idx="24">
                  <c:v>803278.34</c:v>
                </c:pt>
              </c:numCache>
            </c:numRef>
          </c:val>
          <c:smooth val="1"/>
        </c:ser>
        <c:ser>
          <c:idx val="3"/>
          <c:order val="3"/>
          <c:tx>
            <c:v>REAL EN VAL.</c:v>
          </c:tx>
          <c:cat>
            <c:numRef>
              <c:f>INFORME!$AP$24:$BO$24</c:f>
              <c:numCache>
                <c:formatCode>0</c:formatCode>
                <c:ptCount val="2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numCache>
            </c:numRef>
          </c:cat>
          <c:val>
            <c:numRef>
              <c:f>INFORME!$AP$29:$BO$29</c:f>
              <c:numCache>
                <c:formatCode>0</c:formatCode>
                <c:ptCount val="26"/>
                <c:pt idx="0">
                  <c:v>0</c:v>
                </c:pt>
                <c:pt idx="1">
                  <c:v>259179.47</c:v>
                </c:pt>
                <c:pt idx="2">
                  <c:v>259179.47</c:v>
                </c:pt>
                <c:pt idx="3">
                  <c:v>259179.47</c:v>
                </c:pt>
                <c:pt idx="4">
                  <c:v>259179.47</c:v>
                </c:pt>
                <c:pt idx="5">
                  <c:v>259179.47</c:v>
                </c:pt>
                <c:pt idx="6">
                  <c:v>306388.38</c:v>
                </c:pt>
                <c:pt idx="7">
                  <c:v>306388.38</c:v>
                </c:pt>
                <c:pt idx="8">
                  <c:v>306388.38</c:v>
                </c:pt>
                <c:pt idx="9">
                  <c:v>306388.38</c:v>
                </c:pt>
                <c:pt idx="10">
                  <c:v>499470</c:v>
                </c:pt>
                <c:pt idx="11">
                  <c:v>499470</c:v>
                </c:pt>
                <c:pt idx="12">
                  <c:v>499470</c:v>
                </c:pt>
                <c:pt idx="13">
                  <c:v>499470</c:v>
                </c:pt>
                <c:pt idx="14">
                  <c:v>644267.18000000005</c:v>
                </c:pt>
                <c:pt idx="15">
                  <c:v>644267.18000000005</c:v>
                </c:pt>
                <c:pt idx="16">
                  <c:v>644267.18000000005</c:v>
                </c:pt>
                <c:pt idx="17">
                  <c:v>644267.18000000005</c:v>
                </c:pt>
                <c:pt idx="18">
                  <c:v>717122.81</c:v>
                </c:pt>
                <c:pt idx="19">
                  <c:v>717122.81</c:v>
                </c:pt>
                <c:pt idx="20">
                  <c:v>717122.81</c:v>
                </c:pt>
                <c:pt idx="21">
                  <c:v>717122.81</c:v>
                </c:pt>
                <c:pt idx="22">
                  <c:v>717122.81</c:v>
                </c:pt>
                <c:pt idx="23">
                  <c:v>717122.81</c:v>
                </c:pt>
                <c:pt idx="24">
                  <c:v>761585.1</c:v>
                </c:pt>
              </c:numCache>
            </c:numRef>
          </c:val>
        </c:ser>
        <c:marker val="1"/>
        <c:axId val="92128384"/>
        <c:axId val="92130304"/>
      </c:lineChart>
      <c:catAx>
        <c:axId val="92128384"/>
        <c:scaling>
          <c:orientation val="minMax"/>
        </c:scaling>
        <c:axPos val="b"/>
        <c:majorGridlines>
          <c:spPr>
            <a:ln w="3175">
              <a:solidFill>
                <a:srgbClr val="000000"/>
              </a:solidFill>
              <a:prstDash val="sysDash"/>
            </a:ln>
          </c:spPr>
        </c:majorGridlines>
        <c:numFmt formatCode="0" sourceLinked="1"/>
        <c:majorTickMark val="cross"/>
        <c:tickLblPos val="nextTo"/>
        <c:spPr>
          <a:ln w="3175">
            <a:solidFill>
              <a:srgbClr val="000000"/>
            </a:solidFill>
            <a:prstDash val="solid"/>
          </a:ln>
        </c:spPr>
        <c:txPr>
          <a:bodyPr rot="0" vert="horz"/>
          <a:lstStyle/>
          <a:p>
            <a:pPr>
              <a:defRPr lang="es-ES" sz="1000" b="0" i="0" u="none" strike="noStrike" baseline="0">
                <a:solidFill>
                  <a:srgbClr val="000000"/>
                </a:solidFill>
                <a:latin typeface="Arial"/>
                <a:ea typeface="Arial"/>
                <a:cs typeface="Arial"/>
              </a:defRPr>
            </a:pPr>
            <a:endParaRPr lang="es-ES"/>
          </a:p>
        </c:txPr>
        <c:crossAx val="92130304"/>
        <c:crosses val="autoZero"/>
        <c:lblAlgn val="ctr"/>
        <c:lblOffset val="100"/>
        <c:tickMarkSkip val="1"/>
      </c:catAx>
      <c:valAx>
        <c:axId val="92130304"/>
        <c:scaling>
          <c:orientation val="minMax"/>
          <c:min val="0"/>
        </c:scaling>
        <c:axPos val="l"/>
        <c:majorGridlines>
          <c:spPr>
            <a:ln w="3175">
              <a:solidFill>
                <a:srgbClr val="000000"/>
              </a:solidFill>
              <a:prstDash val="sysDash"/>
            </a:ln>
          </c:spPr>
        </c:majorGridlines>
        <c:title>
          <c:tx>
            <c:rich>
              <a:bodyPr/>
              <a:lstStyle/>
              <a:p>
                <a:pPr>
                  <a:defRPr lang="es-ES" sz="1200" b="1" i="0" u="none" strike="noStrike" baseline="0">
                    <a:solidFill>
                      <a:srgbClr val="000000"/>
                    </a:solidFill>
                    <a:latin typeface="Arial"/>
                    <a:ea typeface="Arial"/>
                    <a:cs typeface="Arial"/>
                  </a:defRPr>
                </a:pPr>
                <a:r>
                  <a:rPr lang="es-ES" sz="1200"/>
                  <a:t>PROGRESO</a:t>
                </a:r>
              </a:p>
            </c:rich>
          </c:tx>
          <c:layout>
            <c:manualLayout>
              <c:xMode val="edge"/>
              <c:yMode val="edge"/>
              <c:x val="1.7004040225308915E-2"/>
              <c:y val="0.20608976644346741"/>
            </c:manualLayout>
          </c:layout>
          <c:spPr>
            <a:noFill/>
            <a:ln w="25400">
              <a:noFill/>
            </a:ln>
          </c:spPr>
        </c:title>
        <c:numFmt formatCode="&quot;Bs&quot;\ #,##0.00" sourceLinked="0"/>
        <c:majorTickMark val="cross"/>
        <c:tickLblPos val="nextTo"/>
        <c:spPr>
          <a:ln w="3175">
            <a:solidFill>
              <a:srgbClr val="000000"/>
            </a:solidFill>
            <a:prstDash val="solid"/>
          </a:ln>
        </c:spPr>
        <c:txPr>
          <a:bodyPr rot="0" vert="horz"/>
          <a:lstStyle/>
          <a:p>
            <a:pPr>
              <a:defRPr lang="es-ES" sz="1000" b="0" i="0" u="none" strike="noStrike" baseline="0">
                <a:solidFill>
                  <a:srgbClr val="000000"/>
                </a:solidFill>
                <a:latin typeface="Arial"/>
                <a:ea typeface="Arial"/>
                <a:cs typeface="Arial"/>
              </a:defRPr>
            </a:pPr>
            <a:endParaRPr lang="es-ES"/>
          </a:p>
        </c:txPr>
        <c:crossAx val="92128384"/>
        <c:crosses val="autoZero"/>
        <c:crossBetween val="midCat"/>
      </c:valAx>
      <c:dTable>
        <c:showHorzBorder val="1"/>
        <c:showVertBorder val="1"/>
        <c:showOutline val="1"/>
        <c:showKeys val="1"/>
        <c:spPr>
          <a:ln w="3175">
            <a:solidFill>
              <a:srgbClr val="000000"/>
            </a:solidFill>
            <a:prstDash val="solid"/>
          </a:ln>
        </c:spPr>
        <c:txPr>
          <a:bodyPr/>
          <a:lstStyle/>
          <a:p>
            <a:pPr rtl="0">
              <a:defRPr lang="es-ES" sz="800" b="0" i="0" u="none" strike="noStrike" baseline="0">
                <a:solidFill>
                  <a:srgbClr val="000000"/>
                </a:solidFill>
                <a:latin typeface="Arial"/>
                <a:ea typeface="Arial"/>
                <a:cs typeface="Arial"/>
              </a:defRPr>
            </a:pPr>
            <a:endParaRPr lang="es-ES"/>
          </a:p>
        </c:txPr>
      </c:dTable>
      <c:spPr>
        <a:noFill/>
        <a:ln w="25400">
          <a:solidFill>
            <a:srgbClr val="000000"/>
          </a:solidFill>
          <a:prstDash val="solid"/>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s-ES"/>
    </a:p>
  </c:txPr>
  <c:printSettings>
    <c:headerFooter alignWithMargins="0"/>
    <c:pageMargins b="1" l="0.75000000000001199" r="0.75000000000001199" t="1" header="0" footer="0"/>
    <c:pageSetup orientation="landscape"/>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emf"/><Relationship Id="rId1" Type="http://schemas.openxmlformats.org/officeDocument/2006/relationships/chart" Target="../charts/chart1.xml"/><Relationship Id="rId4" Type="http://schemas.openxmlformats.org/officeDocument/2006/relationships/chart" Target="../charts/chart2.xml"/></Relationships>
</file>

<file path=xl/drawings/_rels/drawing2.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3.png"/><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13</xdr:col>
      <xdr:colOff>752475</xdr:colOff>
      <xdr:row>19</xdr:row>
      <xdr:rowOff>82550</xdr:rowOff>
    </xdr:from>
    <xdr:to>
      <xdr:col>33</xdr:col>
      <xdr:colOff>79375</xdr:colOff>
      <xdr:row>26</xdr:row>
      <xdr:rowOff>19050</xdr:rowOff>
    </xdr:to>
    <xdr:graphicFrame macro="">
      <xdr:nvGraphicFramePr>
        <xdr:cNvPr id="12374"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29</xdr:col>
      <xdr:colOff>254635</xdr:colOff>
      <xdr:row>1</xdr:row>
      <xdr:rowOff>48260</xdr:rowOff>
    </xdr:from>
    <xdr:to>
      <xdr:col>33</xdr:col>
      <xdr:colOff>104140</xdr:colOff>
      <xdr:row>4</xdr:row>
      <xdr:rowOff>148590</xdr:rowOff>
    </xdr:to>
    <xdr:pic>
      <xdr:nvPicPr>
        <xdr:cNvPr id="12380" name="Picture 13"/>
        <xdr:cNvPicPr>
          <a:picLocks noChangeAspect="1" noChangeArrowheads="1"/>
        </xdr:cNvPicPr>
      </xdr:nvPicPr>
      <xdr:blipFill>
        <a:blip xmlns:r="http://schemas.openxmlformats.org/officeDocument/2006/relationships" r:embed="rId2">
          <a:lum bright="20000" contrast="20000"/>
        </a:blip>
        <a:srcRect/>
        <a:stretch>
          <a:fillRect/>
        </a:stretch>
      </xdr:blipFill>
      <xdr:spPr bwMode="auto">
        <a:xfrm>
          <a:off x="18021935" y="124460"/>
          <a:ext cx="916305" cy="786130"/>
        </a:xfrm>
        <a:prstGeom prst="rect">
          <a:avLst/>
        </a:prstGeom>
        <a:noFill/>
        <a:ln w="9525">
          <a:noFill/>
          <a:miter lim="800000"/>
          <a:headEnd/>
          <a:tailEnd/>
        </a:ln>
      </xdr:spPr>
    </xdr:pic>
    <xdr:clientData/>
  </xdr:twoCellAnchor>
  <xdr:twoCellAnchor>
    <xdr:from>
      <xdr:col>34</xdr:col>
      <xdr:colOff>0</xdr:colOff>
      <xdr:row>0</xdr:row>
      <xdr:rowOff>0</xdr:rowOff>
    </xdr:from>
    <xdr:to>
      <xdr:col>34</xdr:col>
      <xdr:colOff>0</xdr:colOff>
      <xdr:row>3</xdr:row>
      <xdr:rowOff>200025</xdr:rowOff>
    </xdr:to>
    <xdr:pic>
      <xdr:nvPicPr>
        <xdr:cNvPr id="12385" name="Picture 18"/>
        <xdr:cNvPicPr>
          <a:picLocks noChangeAspect="1" noChangeArrowheads="1"/>
        </xdr:cNvPicPr>
      </xdr:nvPicPr>
      <xdr:blipFill>
        <a:blip xmlns:r="http://schemas.openxmlformats.org/officeDocument/2006/relationships" r:embed="rId2">
          <a:lum bright="20000" contrast="20000"/>
        </a:blip>
        <a:srcRect/>
        <a:stretch>
          <a:fillRect/>
        </a:stretch>
      </xdr:blipFill>
      <xdr:spPr bwMode="auto">
        <a:xfrm>
          <a:off x="19126200" y="0"/>
          <a:ext cx="0" cy="600075"/>
        </a:xfrm>
        <a:prstGeom prst="rect">
          <a:avLst/>
        </a:prstGeom>
        <a:noFill/>
        <a:ln w="9525">
          <a:noFill/>
          <a:miter lim="800000"/>
          <a:headEnd/>
          <a:tailEnd/>
        </a:ln>
      </xdr:spPr>
    </xdr:pic>
    <xdr:clientData/>
  </xdr:twoCellAnchor>
  <xdr:twoCellAnchor>
    <xdr:from>
      <xdr:col>1</xdr:col>
      <xdr:colOff>152400</xdr:colOff>
      <xdr:row>1</xdr:row>
      <xdr:rowOff>114300</xdr:rowOff>
    </xdr:from>
    <xdr:to>
      <xdr:col>3</xdr:col>
      <xdr:colOff>457200</xdr:colOff>
      <xdr:row>4</xdr:row>
      <xdr:rowOff>0</xdr:rowOff>
    </xdr:to>
    <xdr:pic>
      <xdr:nvPicPr>
        <xdr:cNvPr id="12389" name="Picture 1"/>
        <xdr:cNvPicPr>
          <a:picLocks noChangeAspect="1" noChangeArrowheads="1"/>
        </xdr:cNvPicPr>
      </xdr:nvPicPr>
      <xdr:blipFill>
        <a:blip xmlns:r="http://schemas.openxmlformats.org/officeDocument/2006/relationships" r:embed="rId3"/>
        <a:srcRect/>
        <a:stretch>
          <a:fillRect/>
        </a:stretch>
      </xdr:blipFill>
      <xdr:spPr bwMode="auto">
        <a:xfrm>
          <a:off x="381000" y="190500"/>
          <a:ext cx="2066925" cy="561975"/>
        </a:xfrm>
        <a:prstGeom prst="rect">
          <a:avLst/>
        </a:prstGeom>
        <a:noFill/>
        <a:ln w="9525">
          <a:noFill/>
          <a:miter lim="800000"/>
          <a:headEnd/>
          <a:tailEnd/>
        </a:ln>
      </xdr:spPr>
    </xdr:pic>
    <xdr:clientData/>
  </xdr:twoCellAnchor>
  <xdr:twoCellAnchor>
    <xdr:from>
      <xdr:col>13</xdr:col>
      <xdr:colOff>762000</xdr:colOff>
      <xdr:row>26</xdr:row>
      <xdr:rowOff>85724</xdr:rowOff>
    </xdr:from>
    <xdr:to>
      <xdr:col>33</xdr:col>
      <xdr:colOff>76200</xdr:colOff>
      <xdr:row>37</xdr:row>
      <xdr:rowOff>76198</xdr:rowOff>
    </xdr:to>
    <xdr:graphicFrame macro="">
      <xdr:nvGraphicFramePr>
        <xdr:cNvPr id="1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12</xdr:col>
      <xdr:colOff>142875</xdr:colOff>
      <xdr:row>5</xdr:row>
      <xdr:rowOff>38100</xdr:rowOff>
    </xdr:from>
    <xdr:to>
      <xdr:col>12</xdr:col>
      <xdr:colOff>142875</xdr:colOff>
      <xdr:row>9</xdr:row>
      <xdr:rowOff>180975</xdr:rowOff>
    </xdr:to>
    <xdr:sp macro="" textlink="">
      <xdr:nvSpPr>
        <xdr:cNvPr id="5993" name="Line 1"/>
        <xdr:cNvSpPr>
          <a:spLocks noChangeShapeType="1"/>
        </xdr:cNvSpPr>
      </xdr:nvSpPr>
      <xdr:spPr bwMode="auto">
        <a:xfrm>
          <a:off x="9201150" y="1504950"/>
          <a:ext cx="0" cy="1200150"/>
        </a:xfrm>
        <a:prstGeom prst="line">
          <a:avLst/>
        </a:prstGeom>
        <a:noFill/>
        <a:ln w="9525">
          <a:solidFill>
            <a:srgbClr val="000000"/>
          </a:solidFill>
          <a:round/>
          <a:headEnd/>
          <a:tailEnd type="triangle" w="med" len="med"/>
        </a:ln>
      </xdr:spPr>
    </xdr:sp>
    <xdr:clientData/>
  </xdr:twoCellAnchor>
  <xdr:twoCellAnchor>
    <xdr:from>
      <xdr:col>12</xdr:col>
      <xdr:colOff>28575</xdr:colOff>
      <xdr:row>5</xdr:row>
      <xdr:rowOff>28575</xdr:rowOff>
    </xdr:from>
    <xdr:to>
      <xdr:col>14</xdr:col>
      <xdr:colOff>0</xdr:colOff>
      <xdr:row>5</xdr:row>
      <xdr:rowOff>28575</xdr:rowOff>
    </xdr:to>
    <xdr:sp macro="" textlink="">
      <xdr:nvSpPr>
        <xdr:cNvPr id="5996" name="Line 4"/>
        <xdr:cNvSpPr>
          <a:spLocks noChangeShapeType="1"/>
        </xdr:cNvSpPr>
      </xdr:nvSpPr>
      <xdr:spPr bwMode="auto">
        <a:xfrm>
          <a:off x="9086850" y="1495425"/>
          <a:ext cx="1247775" cy="0"/>
        </a:xfrm>
        <a:prstGeom prst="line">
          <a:avLst/>
        </a:prstGeom>
        <a:noFill/>
        <a:ln w="9525">
          <a:solidFill>
            <a:srgbClr val="000000"/>
          </a:solidFill>
          <a:round/>
          <a:headEnd/>
          <a:tailEnd/>
        </a:ln>
      </xdr:spPr>
    </xdr:sp>
    <xdr:clientData/>
  </xdr:twoCellAnchor>
  <xdr:twoCellAnchor>
    <xdr:from>
      <xdr:col>31</xdr:col>
      <xdr:colOff>9525</xdr:colOff>
      <xdr:row>0</xdr:row>
      <xdr:rowOff>38100</xdr:rowOff>
    </xdr:from>
    <xdr:to>
      <xdr:col>31</xdr:col>
      <xdr:colOff>733425</xdr:colOff>
      <xdr:row>1</xdr:row>
      <xdr:rowOff>123825</xdr:rowOff>
    </xdr:to>
    <xdr:pic>
      <xdr:nvPicPr>
        <xdr:cNvPr id="5997" name="Picture 631"/>
        <xdr:cNvPicPr>
          <a:picLocks noChangeAspect="1" noChangeArrowheads="1"/>
        </xdr:cNvPicPr>
      </xdr:nvPicPr>
      <xdr:blipFill>
        <a:blip xmlns:r="http://schemas.openxmlformats.org/officeDocument/2006/relationships" r:embed="rId1">
          <a:lum bright="20000" contrast="20000"/>
        </a:blip>
        <a:srcRect/>
        <a:stretch>
          <a:fillRect/>
        </a:stretch>
      </xdr:blipFill>
      <xdr:spPr bwMode="auto">
        <a:xfrm>
          <a:off x="17926050" y="38100"/>
          <a:ext cx="723900" cy="600075"/>
        </a:xfrm>
        <a:prstGeom prst="rect">
          <a:avLst/>
        </a:prstGeom>
        <a:noFill/>
        <a:ln w="9525">
          <a:noFill/>
          <a:miter lim="800000"/>
          <a:headEnd/>
          <a:tailEnd/>
        </a:ln>
      </xdr:spPr>
    </xdr:pic>
    <xdr:clientData/>
  </xdr:twoCellAnchor>
  <xdr:twoCellAnchor editAs="oneCell">
    <xdr:from>
      <xdr:col>0</xdr:col>
      <xdr:colOff>0</xdr:colOff>
      <xdr:row>67</xdr:row>
      <xdr:rowOff>0</xdr:rowOff>
    </xdr:from>
    <xdr:to>
      <xdr:col>0</xdr:col>
      <xdr:colOff>152400</xdr:colOff>
      <xdr:row>67</xdr:row>
      <xdr:rowOff>152400</xdr:rowOff>
    </xdr:to>
    <xdr:pic>
      <xdr:nvPicPr>
        <xdr:cNvPr id="5998" name="Picture 639" descr="space"/>
        <xdr:cNvPicPr>
          <a:picLocks noChangeAspect="1" noChangeArrowheads="1"/>
        </xdr:cNvPicPr>
      </xdr:nvPicPr>
      <xdr:blipFill>
        <a:blip xmlns:r="http://schemas.openxmlformats.org/officeDocument/2006/relationships" r:embed="rId2"/>
        <a:srcRect/>
        <a:stretch>
          <a:fillRect/>
        </a:stretch>
      </xdr:blipFill>
      <xdr:spPr bwMode="auto">
        <a:xfrm>
          <a:off x="0" y="80210025"/>
          <a:ext cx="152400" cy="152400"/>
        </a:xfrm>
        <a:prstGeom prst="rect">
          <a:avLst/>
        </a:prstGeom>
        <a:noFill/>
        <a:ln w="9525">
          <a:noFill/>
          <a:miter lim="800000"/>
          <a:headEnd/>
          <a:tailEnd/>
        </a:ln>
      </xdr:spPr>
    </xdr:pic>
    <xdr:clientData/>
  </xdr:twoCellAnchor>
  <xdr:twoCellAnchor editAs="oneCell">
    <xdr:from>
      <xdr:col>0</xdr:col>
      <xdr:colOff>0</xdr:colOff>
      <xdr:row>67</xdr:row>
      <xdr:rowOff>0</xdr:rowOff>
    </xdr:from>
    <xdr:to>
      <xdr:col>0</xdr:col>
      <xdr:colOff>152400</xdr:colOff>
      <xdr:row>67</xdr:row>
      <xdr:rowOff>152400</xdr:rowOff>
    </xdr:to>
    <xdr:pic>
      <xdr:nvPicPr>
        <xdr:cNvPr id="5999" name="Picture 640" descr="space"/>
        <xdr:cNvPicPr>
          <a:picLocks noChangeAspect="1" noChangeArrowheads="1"/>
        </xdr:cNvPicPr>
      </xdr:nvPicPr>
      <xdr:blipFill>
        <a:blip xmlns:r="http://schemas.openxmlformats.org/officeDocument/2006/relationships" r:embed="rId2"/>
        <a:srcRect/>
        <a:stretch>
          <a:fillRect/>
        </a:stretch>
      </xdr:blipFill>
      <xdr:spPr bwMode="auto">
        <a:xfrm>
          <a:off x="0" y="80210025"/>
          <a:ext cx="152400" cy="152400"/>
        </a:xfrm>
        <a:prstGeom prst="rect">
          <a:avLst/>
        </a:prstGeom>
        <a:noFill/>
        <a:ln w="9525">
          <a:noFill/>
          <a:miter lim="800000"/>
          <a:headEnd/>
          <a:tailEnd/>
        </a:ln>
      </xdr:spPr>
    </xdr:pic>
    <xdr:clientData/>
  </xdr:twoCellAnchor>
  <xdr:twoCellAnchor editAs="oneCell">
    <xdr:from>
      <xdr:col>0</xdr:col>
      <xdr:colOff>0</xdr:colOff>
      <xdr:row>67</xdr:row>
      <xdr:rowOff>0</xdr:rowOff>
    </xdr:from>
    <xdr:to>
      <xdr:col>0</xdr:col>
      <xdr:colOff>152400</xdr:colOff>
      <xdr:row>67</xdr:row>
      <xdr:rowOff>152400</xdr:rowOff>
    </xdr:to>
    <xdr:pic>
      <xdr:nvPicPr>
        <xdr:cNvPr id="6000" name="Picture 641" descr="space"/>
        <xdr:cNvPicPr>
          <a:picLocks noChangeAspect="1" noChangeArrowheads="1"/>
        </xdr:cNvPicPr>
      </xdr:nvPicPr>
      <xdr:blipFill>
        <a:blip xmlns:r="http://schemas.openxmlformats.org/officeDocument/2006/relationships" r:embed="rId2"/>
        <a:srcRect/>
        <a:stretch>
          <a:fillRect/>
        </a:stretch>
      </xdr:blipFill>
      <xdr:spPr bwMode="auto">
        <a:xfrm>
          <a:off x="0" y="80210025"/>
          <a:ext cx="152400" cy="152400"/>
        </a:xfrm>
        <a:prstGeom prst="rect">
          <a:avLst/>
        </a:prstGeom>
        <a:noFill/>
        <a:ln w="9525">
          <a:noFill/>
          <a:miter lim="800000"/>
          <a:headEnd/>
          <a:tailEnd/>
        </a:ln>
      </xdr:spPr>
    </xdr:pic>
    <xdr:clientData/>
  </xdr:twoCellAnchor>
  <xdr:twoCellAnchor editAs="oneCell">
    <xdr:from>
      <xdr:col>0</xdr:col>
      <xdr:colOff>0</xdr:colOff>
      <xdr:row>67</xdr:row>
      <xdr:rowOff>0</xdr:rowOff>
    </xdr:from>
    <xdr:to>
      <xdr:col>0</xdr:col>
      <xdr:colOff>152400</xdr:colOff>
      <xdr:row>67</xdr:row>
      <xdr:rowOff>152400</xdr:rowOff>
    </xdr:to>
    <xdr:pic>
      <xdr:nvPicPr>
        <xdr:cNvPr id="6001" name="Picture 642" descr="space"/>
        <xdr:cNvPicPr>
          <a:picLocks noChangeAspect="1" noChangeArrowheads="1"/>
        </xdr:cNvPicPr>
      </xdr:nvPicPr>
      <xdr:blipFill>
        <a:blip xmlns:r="http://schemas.openxmlformats.org/officeDocument/2006/relationships" r:embed="rId2"/>
        <a:srcRect/>
        <a:stretch>
          <a:fillRect/>
        </a:stretch>
      </xdr:blipFill>
      <xdr:spPr bwMode="auto">
        <a:xfrm>
          <a:off x="0" y="80210025"/>
          <a:ext cx="152400" cy="152400"/>
        </a:xfrm>
        <a:prstGeom prst="rect">
          <a:avLst/>
        </a:prstGeom>
        <a:noFill/>
        <a:ln w="9525">
          <a:noFill/>
          <a:miter lim="800000"/>
          <a:headEnd/>
          <a:tailEnd/>
        </a:ln>
      </xdr:spPr>
    </xdr:pic>
    <xdr:clientData/>
  </xdr:twoCellAnchor>
  <xdr:twoCellAnchor editAs="oneCell">
    <xdr:from>
      <xdr:col>0</xdr:col>
      <xdr:colOff>0</xdr:colOff>
      <xdr:row>67</xdr:row>
      <xdr:rowOff>0</xdr:rowOff>
    </xdr:from>
    <xdr:to>
      <xdr:col>0</xdr:col>
      <xdr:colOff>152400</xdr:colOff>
      <xdr:row>67</xdr:row>
      <xdr:rowOff>152400</xdr:rowOff>
    </xdr:to>
    <xdr:pic>
      <xdr:nvPicPr>
        <xdr:cNvPr id="6002" name="Picture 643" descr="space"/>
        <xdr:cNvPicPr>
          <a:picLocks noChangeAspect="1" noChangeArrowheads="1"/>
        </xdr:cNvPicPr>
      </xdr:nvPicPr>
      <xdr:blipFill>
        <a:blip xmlns:r="http://schemas.openxmlformats.org/officeDocument/2006/relationships" r:embed="rId2"/>
        <a:srcRect/>
        <a:stretch>
          <a:fillRect/>
        </a:stretch>
      </xdr:blipFill>
      <xdr:spPr bwMode="auto">
        <a:xfrm>
          <a:off x="0" y="80210025"/>
          <a:ext cx="152400" cy="152400"/>
        </a:xfrm>
        <a:prstGeom prst="rect">
          <a:avLst/>
        </a:prstGeom>
        <a:noFill/>
        <a:ln w="9525">
          <a:noFill/>
          <a:miter lim="800000"/>
          <a:headEnd/>
          <a:tailEnd/>
        </a:ln>
      </xdr:spPr>
    </xdr:pic>
    <xdr:clientData/>
  </xdr:twoCellAnchor>
  <xdr:twoCellAnchor editAs="oneCell">
    <xdr:from>
      <xdr:col>0</xdr:col>
      <xdr:colOff>0</xdr:colOff>
      <xdr:row>67</xdr:row>
      <xdr:rowOff>0</xdr:rowOff>
    </xdr:from>
    <xdr:to>
      <xdr:col>0</xdr:col>
      <xdr:colOff>152400</xdr:colOff>
      <xdr:row>67</xdr:row>
      <xdr:rowOff>152400</xdr:rowOff>
    </xdr:to>
    <xdr:pic>
      <xdr:nvPicPr>
        <xdr:cNvPr id="6003" name="Picture 644" descr="space"/>
        <xdr:cNvPicPr>
          <a:picLocks noChangeAspect="1" noChangeArrowheads="1"/>
        </xdr:cNvPicPr>
      </xdr:nvPicPr>
      <xdr:blipFill>
        <a:blip xmlns:r="http://schemas.openxmlformats.org/officeDocument/2006/relationships" r:embed="rId2"/>
        <a:srcRect/>
        <a:stretch>
          <a:fillRect/>
        </a:stretch>
      </xdr:blipFill>
      <xdr:spPr bwMode="auto">
        <a:xfrm>
          <a:off x="0" y="80210025"/>
          <a:ext cx="152400" cy="152400"/>
        </a:xfrm>
        <a:prstGeom prst="rect">
          <a:avLst/>
        </a:prstGeom>
        <a:noFill/>
        <a:ln w="9525">
          <a:noFill/>
          <a:miter lim="800000"/>
          <a:headEnd/>
          <a:tailEnd/>
        </a:ln>
      </xdr:spPr>
    </xdr:pic>
    <xdr:clientData/>
  </xdr:twoCellAnchor>
  <xdr:twoCellAnchor editAs="oneCell">
    <xdr:from>
      <xdr:col>0</xdr:col>
      <xdr:colOff>0</xdr:colOff>
      <xdr:row>67</xdr:row>
      <xdr:rowOff>0</xdr:rowOff>
    </xdr:from>
    <xdr:to>
      <xdr:col>0</xdr:col>
      <xdr:colOff>152400</xdr:colOff>
      <xdr:row>67</xdr:row>
      <xdr:rowOff>152400</xdr:rowOff>
    </xdr:to>
    <xdr:pic>
      <xdr:nvPicPr>
        <xdr:cNvPr id="6004" name="Picture 645" descr="space"/>
        <xdr:cNvPicPr>
          <a:picLocks noChangeAspect="1" noChangeArrowheads="1"/>
        </xdr:cNvPicPr>
      </xdr:nvPicPr>
      <xdr:blipFill>
        <a:blip xmlns:r="http://schemas.openxmlformats.org/officeDocument/2006/relationships" r:embed="rId2"/>
        <a:srcRect/>
        <a:stretch>
          <a:fillRect/>
        </a:stretch>
      </xdr:blipFill>
      <xdr:spPr bwMode="auto">
        <a:xfrm>
          <a:off x="0" y="80210025"/>
          <a:ext cx="152400" cy="152400"/>
        </a:xfrm>
        <a:prstGeom prst="rect">
          <a:avLst/>
        </a:prstGeom>
        <a:noFill/>
        <a:ln w="9525">
          <a:noFill/>
          <a:miter lim="800000"/>
          <a:headEnd/>
          <a:tailEnd/>
        </a:ln>
      </xdr:spPr>
    </xdr:pic>
    <xdr:clientData/>
  </xdr:twoCellAnchor>
  <xdr:twoCellAnchor editAs="oneCell">
    <xdr:from>
      <xdr:col>0</xdr:col>
      <xdr:colOff>0</xdr:colOff>
      <xdr:row>67</xdr:row>
      <xdr:rowOff>0</xdr:rowOff>
    </xdr:from>
    <xdr:to>
      <xdr:col>0</xdr:col>
      <xdr:colOff>152400</xdr:colOff>
      <xdr:row>67</xdr:row>
      <xdr:rowOff>152400</xdr:rowOff>
    </xdr:to>
    <xdr:pic>
      <xdr:nvPicPr>
        <xdr:cNvPr id="6005" name="Picture 646" descr="space"/>
        <xdr:cNvPicPr>
          <a:picLocks noChangeAspect="1" noChangeArrowheads="1"/>
        </xdr:cNvPicPr>
      </xdr:nvPicPr>
      <xdr:blipFill>
        <a:blip xmlns:r="http://schemas.openxmlformats.org/officeDocument/2006/relationships" r:embed="rId2"/>
        <a:srcRect/>
        <a:stretch>
          <a:fillRect/>
        </a:stretch>
      </xdr:blipFill>
      <xdr:spPr bwMode="auto">
        <a:xfrm>
          <a:off x="0" y="80210025"/>
          <a:ext cx="152400" cy="152400"/>
        </a:xfrm>
        <a:prstGeom prst="rect">
          <a:avLst/>
        </a:prstGeom>
        <a:noFill/>
        <a:ln w="9525">
          <a:noFill/>
          <a:miter lim="800000"/>
          <a:headEnd/>
          <a:tailEnd/>
        </a:ln>
      </xdr:spPr>
    </xdr:pic>
    <xdr:clientData/>
  </xdr:twoCellAnchor>
  <xdr:twoCellAnchor editAs="oneCell">
    <xdr:from>
      <xdr:col>0</xdr:col>
      <xdr:colOff>0</xdr:colOff>
      <xdr:row>170</xdr:row>
      <xdr:rowOff>0</xdr:rowOff>
    </xdr:from>
    <xdr:to>
      <xdr:col>0</xdr:col>
      <xdr:colOff>152400</xdr:colOff>
      <xdr:row>170</xdr:row>
      <xdr:rowOff>152400</xdr:rowOff>
    </xdr:to>
    <xdr:pic>
      <xdr:nvPicPr>
        <xdr:cNvPr id="6006" name="Picture 647" descr="space"/>
        <xdr:cNvPicPr>
          <a:picLocks noChangeAspect="1" noChangeArrowheads="1"/>
        </xdr:cNvPicPr>
      </xdr:nvPicPr>
      <xdr:blipFill>
        <a:blip xmlns:r="http://schemas.openxmlformats.org/officeDocument/2006/relationships" r:embed="rId2"/>
        <a:srcRect/>
        <a:stretch>
          <a:fillRect/>
        </a:stretch>
      </xdr:blipFill>
      <xdr:spPr bwMode="auto">
        <a:xfrm>
          <a:off x="0" y="83524725"/>
          <a:ext cx="152400" cy="152400"/>
        </a:xfrm>
        <a:prstGeom prst="rect">
          <a:avLst/>
        </a:prstGeom>
        <a:noFill/>
        <a:ln w="9525">
          <a:noFill/>
          <a:miter lim="800000"/>
          <a:headEnd/>
          <a:tailEnd/>
        </a:ln>
      </xdr:spPr>
    </xdr:pic>
    <xdr:clientData/>
  </xdr:twoCellAnchor>
  <xdr:twoCellAnchor editAs="oneCell">
    <xdr:from>
      <xdr:col>0</xdr:col>
      <xdr:colOff>0</xdr:colOff>
      <xdr:row>170</xdr:row>
      <xdr:rowOff>0</xdr:rowOff>
    </xdr:from>
    <xdr:to>
      <xdr:col>0</xdr:col>
      <xdr:colOff>152400</xdr:colOff>
      <xdr:row>170</xdr:row>
      <xdr:rowOff>152400</xdr:rowOff>
    </xdr:to>
    <xdr:pic>
      <xdr:nvPicPr>
        <xdr:cNvPr id="6007" name="Picture 648" descr="space"/>
        <xdr:cNvPicPr>
          <a:picLocks noChangeAspect="1" noChangeArrowheads="1"/>
        </xdr:cNvPicPr>
      </xdr:nvPicPr>
      <xdr:blipFill>
        <a:blip xmlns:r="http://schemas.openxmlformats.org/officeDocument/2006/relationships" r:embed="rId2"/>
        <a:srcRect/>
        <a:stretch>
          <a:fillRect/>
        </a:stretch>
      </xdr:blipFill>
      <xdr:spPr bwMode="auto">
        <a:xfrm>
          <a:off x="0" y="83524725"/>
          <a:ext cx="152400" cy="152400"/>
        </a:xfrm>
        <a:prstGeom prst="rect">
          <a:avLst/>
        </a:prstGeom>
        <a:noFill/>
        <a:ln w="9525">
          <a:noFill/>
          <a:miter lim="800000"/>
          <a:headEnd/>
          <a:tailEnd/>
        </a:ln>
      </xdr:spPr>
    </xdr:pic>
    <xdr:clientData/>
  </xdr:twoCellAnchor>
  <xdr:twoCellAnchor editAs="oneCell">
    <xdr:from>
      <xdr:col>0</xdr:col>
      <xdr:colOff>0</xdr:colOff>
      <xdr:row>104</xdr:row>
      <xdr:rowOff>0</xdr:rowOff>
    </xdr:from>
    <xdr:to>
      <xdr:col>0</xdr:col>
      <xdr:colOff>152400</xdr:colOff>
      <xdr:row>104</xdr:row>
      <xdr:rowOff>152400</xdr:rowOff>
    </xdr:to>
    <xdr:pic>
      <xdr:nvPicPr>
        <xdr:cNvPr id="6008" name="Picture 649" descr="space"/>
        <xdr:cNvPicPr>
          <a:picLocks noChangeAspect="1" noChangeArrowheads="1"/>
        </xdr:cNvPicPr>
      </xdr:nvPicPr>
      <xdr:blipFill>
        <a:blip xmlns:r="http://schemas.openxmlformats.org/officeDocument/2006/relationships" r:embed="rId2"/>
        <a:srcRect/>
        <a:stretch>
          <a:fillRect/>
        </a:stretch>
      </xdr:blipFill>
      <xdr:spPr bwMode="auto">
        <a:xfrm>
          <a:off x="0" y="78362175"/>
          <a:ext cx="152400" cy="152400"/>
        </a:xfrm>
        <a:prstGeom prst="rect">
          <a:avLst/>
        </a:prstGeom>
        <a:noFill/>
        <a:ln w="9525">
          <a:noFill/>
          <a:miter lim="800000"/>
          <a:headEnd/>
          <a:tailEnd/>
        </a:ln>
      </xdr:spPr>
    </xdr:pic>
    <xdr:clientData/>
  </xdr:twoCellAnchor>
  <xdr:twoCellAnchor editAs="oneCell">
    <xdr:from>
      <xdr:col>0</xdr:col>
      <xdr:colOff>0</xdr:colOff>
      <xdr:row>104</xdr:row>
      <xdr:rowOff>0</xdr:rowOff>
    </xdr:from>
    <xdr:to>
      <xdr:col>0</xdr:col>
      <xdr:colOff>152400</xdr:colOff>
      <xdr:row>104</xdr:row>
      <xdr:rowOff>152400</xdr:rowOff>
    </xdr:to>
    <xdr:pic>
      <xdr:nvPicPr>
        <xdr:cNvPr id="6009" name="Picture 650" descr="space"/>
        <xdr:cNvPicPr>
          <a:picLocks noChangeAspect="1" noChangeArrowheads="1"/>
        </xdr:cNvPicPr>
      </xdr:nvPicPr>
      <xdr:blipFill>
        <a:blip xmlns:r="http://schemas.openxmlformats.org/officeDocument/2006/relationships" r:embed="rId2"/>
        <a:srcRect/>
        <a:stretch>
          <a:fillRect/>
        </a:stretch>
      </xdr:blipFill>
      <xdr:spPr bwMode="auto">
        <a:xfrm>
          <a:off x="0" y="78362175"/>
          <a:ext cx="152400" cy="152400"/>
        </a:xfrm>
        <a:prstGeom prst="rect">
          <a:avLst/>
        </a:prstGeom>
        <a:noFill/>
        <a:ln w="9525">
          <a:noFill/>
          <a:miter lim="800000"/>
          <a:headEnd/>
          <a:tailEnd/>
        </a:ln>
      </xdr:spPr>
    </xdr:pic>
    <xdr:clientData/>
  </xdr:twoCellAnchor>
  <xdr:twoCellAnchor editAs="oneCell">
    <xdr:from>
      <xdr:col>0</xdr:col>
      <xdr:colOff>0</xdr:colOff>
      <xdr:row>104</xdr:row>
      <xdr:rowOff>0</xdr:rowOff>
    </xdr:from>
    <xdr:to>
      <xdr:col>0</xdr:col>
      <xdr:colOff>152400</xdr:colOff>
      <xdr:row>104</xdr:row>
      <xdr:rowOff>152400</xdr:rowOff>
    </xdr:to>
    <xdr:pic>
      <xdr:nvPicPr>
        <xdr:cNvPr id="6010" name="Picture 651" descr="space"/>
        <xdr:cNvPicPr>
          <a:picLocks noChangeAspect="1" noChangeArrowheads="1"/>
        </xdr:cNvPicPr>
      </xdr:nvPicPr>
      <xdr:blipFill>
        <a:blip xmlns:r="http://schemas.openxmlformats.org/officeDocument/2006/relationships" r:embed="rId2"/>
        <a:srcRect/>
        <a:stretch>
          <a:fillRect/>
        </a:stretch>
      </xdr:blipFill>
      <xdr:spPr bwMode="auto">
        <a:xfrm>
          <a:off x="0" y="78362175"/>
          <a:ext cx="152400" cy="152400"/>
        </a:xfrm>
        <a:prstGeom prst="rect">
          <a:avLst/>
        </a:prstGeom>
        <a:noFill/>
        <a:ln w="9525">
          <a:noFill/>
          <a:miter lim="800000"/>
          <a:headEnd/>
          <a:tailEnd/>
        </a:ln>
      </xdr:spPr>
    </xdr:pic>
    <xdr:clientData/>
  </xdr:twoCellAnchor>
  <xdr:twoCellAnchor editAs="oneCell">
    <xdr:from>
      <xdr:col>0</xdr:col>
      <xdr:colOff>0</xdr:colOff>
      <xdr:row>104</xdr:row>
      <xdr:rowOff>0</xdr:rowOff>
    </xdr:from>
    <xdr:to>
      <xdr:col>0</xdr:col>
      <xdr:colOff>152400</xdr:colOff>
      <xdr:row>104</xdr:row>
      <xdr:rowOff>152400</xdr:rowOff>
    </xdr:to>
    <xdr:pic>
      <xdr:nvPicPr>
        <xdr:cNvPr id="6011" name="Picture 652" descr="space"/>
        <xdr:cNvPicPr>
          <a:picLocks noChangeAspect="1" noChangeArrowheads="1"/>
        </xdr:cNvPicPr>
      </xdr:nvPicPr>
      <xdr:blipFill>
        <a:blip xmlns:r="http://schemas.openxmlformats.org/officeDocument/2006/relationships" r:embed="rId2"/>
        <a:srcRect/>
        <a:stretch>
          <a:fillRect/>
        </a:stretch>
      </xdr:blipFill>
      <xdr:spPr bwMode="auto">
        <a:xfrm>
          <a:off x="0" y="78362175"/>
          <a:ext cx="152400" cy="152400"/>
        </a:xfrm>
        <a:prstGeom prst="rect">
          <a:avLst/>
        </a:prstGeom>
        <a:noFill/>
        <a:ln w="9525">
          <a:noFill/>
          <a:miter lim="800000"/>
          <a:headEnd/>
          <a:tailEnd/>
        </a:ln>
      </xdr:spPr>
    </xdr:pic>
    <xdr:clientData/>
  </xdr:twoCellAnchor>
  <xdr:twoCellAnchor editAs="oneCell">
    <xdr:from>
      <xdr:col>0</xdr:col>
      <xdr:colOff>0</xdr:colOff>
      <xdr:row>104</xdr:row>
      <xdr:rowOff>0</xdr:rowOff>
    </xdr:from>
    <xdr:to>
      <xdr:col>0</xdr:col>
      <xdr:colOff>152400</xdr:colOff>
      <xdr:row>104</xdr:row>
      <xdr:rowOff>152400</xdr:rowOff>
    </xdr:to>
    <xdr:pic>
      <xdr:nvPicPr>
        <xdr:cNvPr id="6012" name="Picture 653" descr="space"/>
        <xdr:cNvPicPr>
          <a:picLocks noChangeAspect="1" noChangeArrowheads="1"/>
        </xdr:cNvPicPr>
      </xdr:nvPicPr>
      <xdr:blipFill>
        <a:blip xmlns:r="http://schemas.openxmlformats.org/officeDocument/2006/relationships" r:embed="rId2"/>
        <a:srcRect/>
        <a:stretch>
          <a:fillRect/>
        </a:stretch>
      </xdr:blipFill>
      <xdr:spPr bwMode="auto">
        <a:xfrm>
          <a:off x="0" y="78362175"/>
          <a:ext cx="152400" cy="152400"/>
        </a:xfrm>
        <a:prstGeom prst="rect">
          <a:avLst/>
        </a:prstGeom>
        <a:noFill/>
        <a:ln w="9525">
          <a:noFill/>
          <a:miter lim="800000"/>
          <a:headEnd/>
          <a:tailEnd/>
        </a:ln>
      </xdr:spPr>
    </xdr:pic>
    <xdr:clientData/>
  </xdr:twoCellAnchor>
  <xdr:twoCellAnchor editAs="oneCell">
    <xdr:from>
      <xdr:col>0</xdr:col>
      <xdr:colOff>0</xdr:colOff>
      <xdr:row>104</xdr:row>
      <xdr:rowOff>0</xdr:rowOff>
    </xdr:from>
    <xdr:to>
      <xdr:col>0</xdr:col>
      <xdr:colOff>152400</xdr:colOff>
      <xdr:row>104</xdr:row>
      <xdr:rowOff>152400</xdr:rowOff>
    </xdr:to>
    <xdr:pic>
      <xdr:nvPicPr>
        <xdr:cNvPr id="6013" name="Picture 654" descr="space"/>
        <xdr:cNvPicPr>
          <a:picLocks noChangeAspect="1" noChangeArrowheads="1"/>
        </xdr:cNvPicPr>
      </xdr:nvPicPr>
      <xdr:blipFill>
        <a:blip xmlns:r="http://schemas.openxmlformats.org/officeDocument/2006/relationships" r:embed="rId2"/>
        <a:srcRect/>
        <a:stretch>
          <a:fillRect/>
        </a:stretch>
      </xdr:blipFill>
      <xdr:spPr bwMode="auto">
        <a:xfrm>
          <a:off x="0" y="78362175"/>
          <a:ext cx="152400" cy="152400"/>
        </a:xfrm>
        <a:prstGeom prst="rect">
          <a:avLst/>
        </a:prstGeom>
        <a:noFill/>
        <a:ln w="9525">
          <a:noFill/>
          <a:miter lim="800000"/>
          <a:headEnd/>
          <a:tailEnd/>
        </a:ln>
      </xdr:spPr>
    </xdr:pic>
    <xdr:clientData/>
  </xdr:twoCellAnchor>
  <xdr:twoCellAnchor editAs="oneCell">
    <xdr:from>
      <xdr:col>0</xdr:col>
      <xdr:colOff>0</xdr:colOff>
      <xdr:row>104</xdr:row>
      <xdr:rowOff>0</xdr:rowOff>
    </xdr:from>
    <xdr:to>
      <xdr:col>0</xdr:col>
      <xdr:colOff>152400</xdr:colOff>
      <xdr:row>104</xdr:row>
      <xdr:rowOff>152400</xdr:rowOff>
    </xdr:to>
    <xdr:pic>
      <xdr:nvPicPr>
        <xdr:cNvPr id="6014" name="Picture 655" descr="space"/>
        <xdr:cNvPicPr>
          <a:picLocks noChangeAspect="1" noChangeArrowheads="1"/>
        </xdr:cNvPicPr>
      </xdr:nvPicPr>
      <xdr:blipFill>
        <a:blip xmlns:r="http://schemas.openxmlformats.org/officeDocument/2006/relationships" r:embed="rId2"/>
        <a:srcRect/>
        <a:stretch>
          <a:fillRect/>
        </a:stretch>
      </xdr:blipFill>
      <xdr:spPr bwMode="auto">
        <a:xfrm>
          <a:off x="0" y="78362175"/>
          <a:ext cx="152400" cy="152400"/>
        </a:xfrm>
        <a:prstGeom prst="rect">
          <a:avLst/>
        </a:prstGeom>
        <a:noFill/>
        <a:ln w="9525">
          <a:noFill/>
          <a:miter lim="800000"/>
          <a:headEnd/>
          <a:tailEnd/>
        </a:ln>
      </xdr:spPr>
    </xdr:pic>
    <xdr:clientData/>
  </xdr:twoCellAnchor>
  <xdr:twoCellAnchor editAs="oneCell">
    <xdr:from>
      <xdr:col>0</xdr:col>
      <xdr:colOff>0</xdr:colOff>
      <xdr:row>104</xdr:row>
      <xdr:rowOff>0</xdr:rowOff>
    </xdr:from>
    <xdr:to>
      <xdr:col>0</xdr:col>
      <xdr:colOff>152400</xdr:colOff>
      <xdr:row>104</xdr:row>
      <xdr:rowOff>152400</xdr:rowOff>
    </xdr:to>
    <xdr:pic>
      <xdr:nvPicPr>
        <xdr:cNvPr id="6015" name="Picture 656" descr="space"/>
        <xdr:cNvPicPr>
          <a:picLocks noChangeAspect="1" noChangeArrowheads="1"/>
        </xdr:cNvPicPr>
      </xdr:nvPicPr>
      <xdr:blipFill>
        <a:blip xmlns:r="http://schemas.openxmlformats.org/officeDocument/2006/relationships" r:embed="rId2"/>
        <a:srcRect/>
        <a:stretch>
          <a:fillRect/>
        </a:stretch>
      </xdr:blipFill>
      <xdr:spPr bwMode="auto">
        <a:xfrm>
          <a:off x="0" y="78362175"/>
          <a:ext cx="152400" cy="152400"/>
        </a:xfrm>
        <a:prstGeom prst="rect">
          <a:avLst/>
        </a:prstGeom>
        <a:noFill/>
        <a:ln w="9525">
          <a:noFill/>
          <a:miter lim="800000"/>
          <a:headEnd/>
          <a:tailEnd/>
        </a:ln>
      </xdr:spPr>
    </xdr:pic>
    <xdr:clientData/>
  </xdr:twoCellAnchor>
  <xdr:twoCellAnchor editAs="oneCell">
    <xdr:from>
      <xdr:col>0</xdr:col>
      <xdr:colOff>0</xdr:colOff>
      <xdr:row>104</xdr:row>
      <xdr:rowOff>0</xdr:rowOff>
    </xdr:from>
    <xdr:to>
      <xdr:col>0</xdr:col>
      <xdr:colOff>152400</xdr:colOff>
      <xdr:row>104</xdr:row>
      <xdr:rowOff>152400</xdr:rowOff>
    </xdr:to>
    <xdr:pic>
      <xdr:nvPicPr>
        <xdr:cNvPr id="6016" name="Picture 657" descr="space"/>
        <xdr:cNvPicPr>
          <a:picLocks noChangeAspect="1" noChangeArrowheads="1"/>
        </xdr:cNvPicPr>
      </xdr:nvPicPr>
      <xdr:blipFill>
        <a:blip xmlns:r="http://schemas.openxmlformats.org/officeDocument/2006/relationships" r:embed="rId2"/>
        <a:srcRect/>
        <a:stretch>
          <a:fillRect/>
        </a:stretch>
      </xdr:blipFill>
      <xdr:spPr bwMode="auto">
        <a:xfrm>
          <a:off x="0" y="77809725"/>
          <a:ext cx="152400" cy="152400"/>
        </a:xfrm>
        <a:prstGeom prst="rect">
          <a:avLst/>
        </a:prstGeom>
        <a:noFill/>
        <a:ln w="9525">
          <a:noFill/>
          <a:miter lim="800000"/>
          <a:headEnd/>
          <a:tailEnd/>
        </a:ln>
      </xdr:spPr>
    </xdr:pic>
    <xdr:clientData/>
  </xdr:twoCellAnchor>
  <xdr:twoCellAnchor editAs="oneCell">
    <xdr:from>
      <xdr:col>0</xdr:col>
      <xdr:colOff>0</xdr:colOff>
      <xdr:row>104</xdr:row>
      <xdr:rowOff>0</xdr:rowOff>
    </xdr:from>
    <xdr:to>
      <xdr:col>0</xdr:col>
      <xdr:colOff>152400</xdr:colOff>
      <xdr:row>104</xdr:row>
      <xdr:rowOff>152400</xdr:rowOff>
    </xdr:to>
    <xdr:pic>
      <xdr:nvPicPr>
        <xdr:cNvPr id="6017" name="Picture 658" descr="space"/>
        <xdr:cNvPicPr>
          <a:picLocks noChangeAspect="1" noChangeArrowheads="1"/>
        </xdr:cNvPicPr>
      </xdr:nvPicPr>
      <xdr:blipFill>
        <a:blip xmlns:r="http://schemas.openxmlformats.org/officeDocument/2006/relationships" r:embed="rId2"/>
        <a:srcRect/>
        <a:stretch>
          <a:fillRect/>
        </a:stretch>
      </xdr:blipFill>
      <xdr:spPr bwMode="auto">
        <a:xfrm>
          <a:off x="0" y="77809725"/>
          <a:ext cx="152400" cy="152400"/>
        </a:xfrm>
        <a:prstGeom prst="rect">
          <a:avLst/>
        </a:prstGeom>
        <a:noFill/>
        <a:ln w="9525">
          <a:noFill/>
          <a:miter lim="800000"/>
          <a:headEnd/>
          <a:tailEnd/>
        </a:ln>
      </xdr:spPr>
    </xdr:pic>
    <xdr:clientData/>
  </xdr:twoCellAnchor>
  <xdr:twoCellAnchor editAs="oneCell">
    <xdr:from>
      <xdr:col>0</xdr:col>
      <xdr:colOff>0</xdr:colOff>
      <xdr:row>104</xdr:row>
      <xdr:rowOff>0</xdr:rowOff>
    </xdr:from>
    <xdr:to>
      <xdr:col>0</xdr:col>
      <xdr:colOff>152400</xdr:colOff>
      <xdr:row>104</xdr:row>
      <xdr:rowOff>152400</xdr:rowOff>
    </xdr:to>
    <xdr:pic>
      <xdr:nvPicPr>
        <xdr:cNvPr id="6018" name="Picture 659" descr="space"/>
        <xdr:cNvPicPr>
          <a:picLocks noChangeAspect="1" noChangeArrowheads="1"/>
        </xdr:cNvPicPr>
      </xdr:nvPicPr>
      <xdr:blipFill>
        <a:blip xmlns:r="http://schemas.openxmlformats.org/officeDocument/2006/relationships" r:embed="rId2"/>
        <a:srcRect/>
        <a:stretch>
          <a:fillRect/>
        </a:stretch>
      </xdr:blipFill>
      <xdr:spPr bwMode="auto">
        <a:xfrm>
          <a:off x="0" y="77809725"/>
          <a:ext cx="152400" cy="152400"/>
        </a:xfrm>
        <a:prstGeom prst="rect">
          <a:avLst/>
        </a:prstGeom>
        <a:noFill/>
        <a:ln w="9525">
          <a:noFill/>
          <a:miter lim="800000"/>
          <a:headEnd/>
          <a:tailEnd/>
        </a:ln>
      </xdr:spPr>
    </xdr:pic>
    <xdr:clientData/>
  </xdr:twoCellAnchor>
  <xdr:twoCellAnchor editAs="oneCell">
    <xdr:from>
      <xdr:col>0</xdr:col>
      <xdr:colOff>0</xdr:colOff>
      <xdr:row>104</xdr:row>
      <xdr:rowOff>0</xdr:rowOff>
    </xdr:from>
    <xdr:to>
      <xdr:col>0</xdr:col>
      <xdr:colOff>152400</xdr:colOff>
      <xdr:row>104</xdr:row>
      <xdr:rowOff>152400</xdr:rowOff>
    </xdr:to>
    <xdr:pic>
      <xdr:nvPicPr>
        <xdr:cNvPr id="6019" name="Picture 660" descr="space"/>
        <xdr:cNvPicPr>
          <a:picLocks noChangeAspect="1" noChangeArrowheads="1"/>
        </xdr:cNvPicPr>
      </xdr:nvPicPr>
      <xdr:blipFill>
        <a:blip xmlns:r="http://schemas.openxmlformats.org/officeDocument/2006/relationships" r:embed="rId2"/>
        <a:srcRect/>
        <a:stretch>
          <a:fillRect/>
        </a:stretch>
      </xdr:blipFill>
      <xdr:spPr bwMode="auto">
        <a:xfrm>
          <a:off x="0" y="77809725"/>
          <a:ext cx="152400" cy="152400"/>
        </a:xfrm>
        <a:prstGeom prst="rect">
          <a:avLst/>
        </a:prstGeom>
        <a:noFill/>
        <a:ln w="9525">
          <a:noFill/>
          <a:miter lim="800000"/>
          <a:headEnd/>
          <a:tailEnd/>
        </a:ln>
      </xdr:spPr>
    </xdr:pic>
    <xdr:clientData/>
  </xdr:twoCellAnchor>
  <xdr:twoCellAnchor editAs="oneCell">
    <xdr:from>
      <xdr:col>0</xdr:col>
      <xdr:colOff>0</xdr:colOff>
      <xdr:row>104</xdr:row>
      <xdr:rowOff>0</xdr:rowOff>
    </xdr:from>
    <xdr:to>
      <xdr:col>0</xdr:col>
      <xdr:colOff>152400</xdr:colOff>
      <xdr:row>104</xdr:row>
      <xdr:rowOff>152400</xdr:rowOff>
    </xdr:to>
    <xdr:pic>
      <xdr:nvPicPr>
        <xdr:cNvPr id="6020" name="Picture 661" descr="space"/>
        <xdr:cNvPicPr>
          <a:picLocks noChangeAspect="1" noChangeArrowheads="1"/>
        </xdr:cNvPicPr>
      </xdr:nvPicPr>
      <xdr:blipFill>
        <a:blip xmlns:r="http://schemas.openxmlformats.org/officeDocument/2006/relationships" r:embed="rId2"/>
        <a:srcRect/>
        <a:stretch>
          <a:fillRect/>
        </a:stretch>
      </xdr:blipFill>
      <xdr:spPr bwMode="auto">
        <a:xfrm>
          <a:off x="0" y="77809725"/>
          <a:ext cx="152400" cy="152400"/>
        </a:xfrm>
        <a:prstGeom prst="rect">
          <a:avLst/>
        </a:prstGeom>
        <a:noFill/>
        <a:ln w="9525">
          <a:noFill/>
          <a:miter lim="800000"/>
          <a:headEnd/>
          <a:tailEnd/>
        </a:ln>
      </xdr:spPr>
    </xdr:pic>
    <xdr:clientData/>
  </xdr:twoCellAnchor>
  <xdr:twoCellAnchor editAs="oneCell">
    <xdr:from>
      <xdr:col>0</xdr:col>
      <xdr:colOff>0</xdr:colOff>
      <xdr:row>104</xdr:row>
      <xdr:rowOff>0</xdr:rowOff>
    </xdr:from>
    <xdr:to>
      <xdr:col>0</xdr:col>
      <xdr:colOff>152400</xdr:colOff>
      <xdr:row>104</xdr:row>
      <xdr:rowOff>152400</xdr:rowOff>
    </xdr:to>
    <xdr:pic>
      <xdr:nvPicPr>
        <xdr:cNvPr id="6021" name="Picture 662" descr="space"/>
        <xdr:cNvPicPr>
          <a:picLocks noChangeAspect="1" noChangeArrowheads="1"/>
        </xdr:cNvPicPr>
      </xdr:nvPicPr>
      <xdr:blipFill>
        <a:blip xmlns:r="http://schemas.openxmlformats.org/officeDocument/2006/relationships" r:embed="rId2"/>
        <a:srcRect/>
        <a:stretch>
          <a:fillRect/>
        </a:stretch>
      </xdr:blipFill>
      <xdr:spPr bwMode="auto">
        <a:xfrm>
          <a:off x="0" y="77809725"/>
          <a:ext cx="152400" cy="152400"/>
        </a:xfrm>
        <a:prstGeom prst="rect">
          <a:avLst/>
        </a:prstGeom>
        <a:noFill/>
        <a:ln w="9525">
          <a:noFill/>
          <a:miter lim="800000"/>
          <a:headEnd/>
          <a:tailEnd/>
        </a:ln>
      </xdr:spPr>
    </xdr:pic>
    <xdr:clientData/>
  </xdr:twoCellAnchor>
  <xdr:twoCellAnchor editAs="oneCell">
    <xdr:from>
      <xdr:col>0</xdr:col>
      <xdr:colOff>0</xdr:colOff>
      <xdr:row>104</xdr:row>
      <xdr:rowOff>0</xdr:rowOff>
    </xdr:from>
    <xdr:to>
      <xdr:col>0</xdr:col>
      <xdr:colOff>152400</xdr:colOff>
      <xdr:row>104</xdr:row>
      <xdr:rowOff>152400</xdr:rowOff>
    </xdr:to>
    <xdr:pic>
      <xdr:nvPicPr>
        <xdr:cNvPr id="6022" name="Picture 663" descr="space"/>
        <xdr:cNvPicPr>
          <a:picLocks noChangeAspect="1" noChangeArrowheads="1"/>
        </xdr:cNvPicPr>
      </xdr:nvPicPr>
      <xdr:blipFill>
        <a:blip xmlns:r="http://schemas.openxmlformats.org/officeDocument/2006/relationships" r:embed="rId2"/>
        <a:srcRect/>
        <a:stretch>
          <a:fillRect/>
        </a:stretch>
      </xdr:blipFill>
      <xdr:spPr bwMode="auto">
        <a:xfrm>
          <a:off x="0" y="77809725"/>
          <a:ext cx="152400" cy="152400"/>
        </a:xfrm>
        <a:prstGeom prst="rect">
          <a:avLst/>
        </a:prstGeom>
        <a:noFill/>
        <a:ln w="9525">
          <a:noFill/>
          <a:miter lim="800000"/>
          <a:headEnd/>
          <a:tailEnd/>
        </a:ln>
      </xdr:spPr>
    </xdr:pic>
    <xdr:clientData/>
  </xdr:twoCellAnchor>
  <xdr:twoCellAnchor editAs="oneCell">
    <xdr:from>
      <xdr:col>0</xdr:col>
      <xdr:colOff>0</xdr:colOff>
      <xdr:row>104</xdr:row>
      <xdr:rowOff>0</xdr:rowOff>
    </xdr:from>
    <xdr:to>
      <xdr:col>0</xdr:col>
      <xdr:colOff>152400</xdr:colOff>
      <xdr:row>104</xdr:row>
      <xdr:rowOff>152400</xdr:rowOff>
    </xdr:to>
    <xdr:pic>
      <xdr:nvPicPr>
        <xdr:cNvPr id="6023" name="Picture 664" descr="space"/>
        <xdr:cNvPicPr>
          <a:picLocks noChangeAspect="1" noChangeArrowheads="1"/>
        </xdr:cNvPicPr>
      </xdr:nvPicPr>
      <xdr:blipFill>
        <a:blip xmlns:r="http://schemas.openxmlformats.org/officeDocument/2006/relationships" r:embed="rId2"/>
        <a:srcRect/>
        <a:stretch>
          <a:fillRect/>
        </a:stretch>
      </xdr:blipFill>
      <xdr:spPr bwMode="auto">
        <a:xfrm>
          <a:off x="0" y="77809725"/>
          <a:ext cx="152400" cy="152400"/>
        </a:xfrm>
        <a:prstGeom prst="rect">
          <a:avLst/>
        </a:prstGeom>
        <a:noFill/>
        <a:ln w="9525">
          <a:noFill/>
          <a:miter lim="800000"/>
          <a:headEnd/>
          <a:tailEnd/>
        </a:ln>
      </xdr:spPr>
    </xdr:pic>
    <xdr:clientData/>
  </xdr:twoCellAnchor>
  <xdr:twoCellAnchor editAs="oneCell">
    <xdr:from>
      <xdr:col>2</xdr:col>
      <xdr:colOff>0</xdr:colOff>
      <xdr:row>104</xdr:row>
      <xdr:rowOff>0</xdr:rowOff>
    </xdr:from>
    <xdr:to>
      <xdr:col>2</xdr:col>
      <xdr:colOff>152400</xdr:colOff>
      <xdr:row>104</xdr:row>
      <xdr:rowOff>152400</xdr:rowOff>
    </xdr:to>
    <xdr:pic>
      <xdr:nvPicPr>
        <xdr:cNvPr id="6024" name="Picture 665" descr="space"/>
        <xdr:cNvPicPr>
          <a:picLocks noChangeAspect="1" noChangeArrowheads="1"/>
        </xdr:cNvPicPr>
      </xdr:nvPicPr>
      <xdr:blipFill>
        <a:blip xmlns:r="http://schemas.openxmlformats.org/officeDocument/2006/relationships" r:embed="rId2"/>
        <a:srcRect/>
        <a:stretch>
          <a:fillRect/>
        </a:stretch>
      </xdr:blipFill>
      <xdr:spPr bwMode="auto">
        <a:xfrm>
          <a:off x="1924050" y="77809725"/>
          <a:ext cx="152400" cy="152400"/>
        </a:xfrm>
        <a:prstGeom prst="rect">
          <a:avLst/>
        </a:prstGeom>
        <a:noFill/>
        <a:ln w="9525">
          <a:noFill/>
          <a:miter lim="800000"/>
          <a:headEnd/>
          <a:tailEnd/>
        </a:ln>
      </xdr:spPr>
    </xdr:pic>
    <xdr:clientData/>
  </xdr:twoCellAnchor>
  <xdr:twoCellAnchor editAs="oneCell">
    <xdr:from>
      <xdr:col>2</xdr:col>
      <xdr:colOff>0</xdr:colOff>
      <xdr:row>104</xdr:row>
      <xdr:rowOff>0</xdr:rowOff>
    </xdr:from>
    <xdr:to>
      <xdr:col>2</xdr:col>
      <xdr:colOff>152400</xdr:colOff>
      <xdr:row>104</xdr:row>
      <xdr:rowOff>152400</xdr:rowOff>
    </xdr:to>
    <xdr:pic>
      <xdr:nvPicPr>
        <xdr:cNvPr id="6025" name="Picture 666" descr="space"/>
        <xdr:cNvPicPr>
          <a:picLocks noChangeAspect="1" noChangeArrowheads="1"/>
        </xdr:cNvPicPr>
      </xdr:nvPicPr>
      <xdr:blipFill>
        <a:blip xmlns:r="http://schemas.openxmlformats.org/officeDocument/2006/relationships" r:embed="rId2"/>
        <a:srcRect/>
        <a:stretch>
          <a:fillRect/>
        </a:stretch>
      </xdr:blipFill>
      <xdr:spPr bwMode="auto">
        <a:xfrm>
          <a:off x="1924050" y="77809725"/>
          <a:ext cx="152400" cy="152400"/>
        </a:xfrm>
        <a:prstGeom prst="rect">
          <a:avLst/>
        </a:prstGeom>
        <a:noFill/>
        <a:ln w="9525">
          <a:noFill/>
          <a:miter lim="800000"/>
          <a:headEnd/>
          <a:tailEnd/>
        </a:ln>
      </xdr:spPr>
    </xdr:pic>
    <xdr:clientData/>
  </xdr:twoCellAnchor>
  <xdr:twoCellAnchor editAs="oneCell">
    <xdr:from>
      <xdr:col>2</xdr:col>
      <xdr:colOff>0</xdr:colOff>
      <xdr:row>104</xdr:row>
      <xdr:rowOff>0</xdr:rowOff>
    </xdr:from>
    <xdr:to>
      <xdr:col>2</xdr:col>
      <xdr:colOff>152400</xdr:colOff>
      <xdr:row>104</xdr:row>
      <xdr:rowOff>152400</xdr:rowOff>
    </xdr:to>
    <xdr:pic>
      <xdr:nvPicPr>
        <xdr:cNvPr id="6026" name="Picture 667" descr="space"/>
        <xdr:cNvPicPr>
          <a:picLocks noChangeAspect="1" noChangeArrowheads="1"/>
        </xdr:cNvPicPr>
      </xdr:nvPicPr>
      <xdr:blipFill>
        <a:blip xmlns:r="http://schemas.openxmlformats.org/officeDocument/2006/relationships" r:embed="rId2"/>
        <a:srcRect/>
        <a:stretch>
          <a:fillRect/>
        </a:stretch>
      </xdr:blipFill>
      <xdr:spPr bwMode="auto">
        <a:xfrm>
          <a:off x="1924050" y="77809725"/>
          <a:ext cx="152400" cy="152400"/>
        </a:xfrm>
        <a:prstGeom prst="rect">
          <a:avLst/>
        </a:prstGeom>
        <a:noFill/>
        <a:ln w="9525">
          <a:noFill/>
          <a:miter lim="800000"/>
          <a:headEnd/>
          <a:tailEnd/>
        </a:ln>
      </xdr:spPr>
    </xdr:pic>
    <xdr:clientData/>
  </xdr:twoCellAnchor>
  <xdr:twoCellAnchor editAs="oneCell">
    <xdr:from>
      <xdr:col>2</xdr:col>
      <xdr:colOff>0</xdr:colOff>
      <xdr:row>104</xdr:row>
      <xdr:rowOff>0</xdr:rowOff>
    </xdr:from>
    <xdr:to>
      <xdr:col>2</xdr:col>
      <xdr:colOff>152400</xdr:colOff>
      <xdr:row>104</xdr:row>
      <xdr:rowOff>152400</xdr:rowOff>
    </xdr:to>
    <xdr:pic>
      <xdr:nvPicPr>
        <xdr:cNvPr id="6027" name="Picture 668" descr="space"/>
        <xdr:cNvPicPr>
          <a:picLocks noChangeAspect="1" noChangeArrowheads="1"/>
        </xdr:cNvPicPr>
      </xdr:nvPicPr>
      <xdr:blipFill>
        <a:blip xmlns:r="http://schemas.openxmlformats.org/officeDocument/2006/relationships" r:embed="rId2"/>
        <a:srcRect/>
        <a:stretch>
          <a:fillRect/>
        </a:stretch>
      </xdr:blipFill>
      <xdr:spPr bwMode="auto">
        <a:xfrm>
          <a:off x="1924050" y="77809725"/>
          <a:ext cx="152400" cy="152400"/>
        </a:xfrm>
        <a:prstGeom prst="rect">
          <a:avLst/>
        </a:prstGeom>
        <a:noFill/>
        <a:ln w="9525">
          <a:noFill/>
          <a:miter lim="800000"/>
          <a:headEnd/>
          <a:tailEnd/>
        </a:ln>
      </xdr:spPr>
    </xdr:pic>
    <xdr:clientData/>
  </xdr:twoCellAnchor>
  <xdr:twoCellAnchor editAs="oneCell">
    <xdr:from>
      <xdr:col>2</xdr:col>
      <xdr:colOff>0</xdr:colOff>
      <xdr:row>104</xdr:row>
      <xdr:rowOff>0</xdr:rowOff>
    </xdr:from>
    <xdr:to>
      <xdr:col>2</xdr:col>
      <xdr:colOff>152400</xdr:colOff>
      <xdr:row>104</xdr:row>
      <xdr:rowOff>152400</xdr:rowOff>
    </xdr:to>
    <xdr:pic>
      <xdr:nvPicPr>
        <xdr:cNvPr id="6028" name="Picture 669" descr="space"/>
        <xdr:cNvPicPr>
          <a:picLocks noChangeAspect="1" noChangeArrowheads="1"/>
        </xdr:cNvPicPr>
      </xdr:nvPicPr>
      <xdr:blipFill>
        <a:blip xmlns:r="http://schemas.openxmlformats.org/officeDocument/2006/relationships" r:embed="rId2"/>
        <a:srcRect/>
        <a:stretch>
          <a:fillRect/>
        </a:stretch>
      </xdr:blipFill>
      <xdr:spPr bwMode="auto">
        <a:xfrm>
          <a:off x="1924050" y="77809725"/>
          <a:ext cx="152400" cy="152400"/>
        </a:xfrm>
        <a:prstGeom prst="rect">
          <a:avLst/>
        </a:prstGeom>
        <a:noFill/>
        <a:ln w="9525">
          <a:noFill/>
          <a:miter lim="800000"/>
          <a:headEnd/>
          <a:tailEnd/>
        </a:ln>
      </xdr:spPr>
    </xdr:pic>
    <xdr:clientData/>
  </xdr:twoCellAnchor>
  <xdr:twoCellAnchor editAs="oneCell">
    <xdr:from>
      <xdr:col>2</xdr:col>
      <xdr:colOff>0</xdr:colOff>
      <xdr:row>104</xdr:row>
      <xdr:rowOff>0</xdr:rowOff>
    </xdr:from>
    <xdr:to>
      <xdr:col>2</xdr:col>
      <xdr:colOff>152400</xdr:colOff>
      <xdr:row>104</xdr:row>
      <xdr:rowOff>152400</xdr:rowOff>
    </xdr:to>
    <xdr:pic>
      <xdr:nvPicPr>
        <xdr:cNvPr id="6029" name="Picture 670" descr="space"/>
        <xdr:cNvPicPr>
          <a:picLocks noChangeAspect="1" noChangeArrowheads="1"/>
        </xdr:cNvPicPr>
      </xdr:nvPicPr>
      <xdr:blipFill>
        <a:blip xmlns:r="http://schemas.openxmlformats.org/officeDocument/2006/relationships" r:embed="rId2"/>
        <a:srcRect/>
        <a:stretch>
          <a:fillRect/>
        </a:stretch>
      </xdr:blipFill>
      <xdr:spPr bwMode="auto">
        <a:xfrm>
          <a:off x="1924050" y="78362175"/>
          <a:ext cx="152400" cy="152400"/>
        </a:xfrm>
        <a:prstGeom prst="rect">
          <a:avLst/>
        </a:prstGeom>
        <a:noFill/>
        <a:ln w="9525">
          <a:noFill/>
          <a:miter lim="800000"/>
          <a:headEnd/>
          <a:tailEnd/>
        </a:ln>
      </xdr:spPr>
    </xdr:pic>
    <xdr:clientData/>
  </xdr:twoCellAnchor>
  <xdr:twoCellAnchor editAs="oneCell">
    <xdr:from>
      <xdr:col>2</xdr:col>
      <xdr:colOff>0</xdr:colOff>
      <xdr:row>104</xdr:row>
      <xdr:rowOff>0</xdr:rowOff>
    </xdr:from>
    <xdr:to>
      <xdr:col>2</xdr:col>
      <xdr:colOff>152400</xdr:colOff>
      <xdr:row>104</xdr:row>
      <xdr:rowOff>152400</xdr:rowOff>
    </xdr:to>
    <xdr:pic>
      <xdr:nvPicPr>
        <xdr:cNvPr id="6030" name="Picture 671" descr="space"/>
        <xdr:cNvPicPr>
          <a:picLocks noChangeAspect="1" noChangeArrowheads="1"/>
        </xdr:cNvPicPr>
      </xdr:nvPicPr>
      <xdr:blipFill>
        <a:blip xmlns:r="http://schemas.openxmlformats.org/officeDocument/2006/relationships" r:embed="rId2"/>
        <a:srcRect/>
        <a:stretch>
          <a:fillRect/>
        </a:stretch>
      </xdr:blipFill>
      <xdr:spPr bwMode="auto">
        <a:xfrm>
          <a:off x="1924050" y="78362175"/>
          <a:ext cx="152400" cy="152400"/>
        </a:xfrm>
        <a:prstGeom prst="rect">
          <a:avLst/>
        </a:prstGeom>
        <a:noFill/>
        <a:ln w="9525">
          <a:noFill/>
          <a:miter lim="800000"/>
          <a:headEnd/>
          <a:tailEnd/>
        </a:ln>
      </xdr:spPr>
    </xdr:pic>
    <xdr:clientData/>
  </xdr:twoCellAnchor>
  <xdr:twoCellAnchor editAs="oneCell">
    <xdr:from>
      <xdr:col>2</xdr:col>
      <xdr:colOff>0</xdr:colOff>
      <xdr:row>104</xdr:row>
      <xdr:rowOff>0</xdr:rowOff>
    </xdr:from>
    <xdr:to>
      <xdr:col>2</xdr:col>
      <xdr:colOff>152400</xdr:colOff>
      <xdr:row>104</xdr:row>
      <xdr:rowOff>152400</xdr:rowOff>
    </xdr:to>
    <xdr:pic>
      <xdr:nvPicPr>
        <xdr:cNvPr id="6031" name="Picture 672" descr="space"/>
        <xdr:cNvPicPr>
          <a:picLocks noChangeAspect="1" noChangeArrowheads="1"/>
        </xdr:cNvPicPr>
      </xdr:nvPicPr>
      <xdr:blipFill>
        <a:blip xmlns:r="http://schemas.openxmlformats.org/officeDocument/2006/relationships" r:embed="rId2"/>
        <a:srcRect/>
        <a:stretch>
          <a:fillRect/>
        </a:stretch>
      </xdr:blipFill>
      <xdr:spPr bwMode="auto">
        <a:xfrm>
          <a:off x="1924050" y="78362175"/>
          <a:ext cx="152400" cy="152400"/>
        </a:xfrm>
        <a:prstGeom prst="rect">
          <a:avLst/>
        </a:prstGeom>
        <a:noFill/>
        <a:ln w="9525">
          <a:noFill/>
          <a:miter lim="800000"/>
          <a:headEnd/>
          <a:tailEnd/>
        </a:ln>
      </xdr:spPr>
    </xdr:pic>
    <xdr:clientData/>
  </xdr:twoCellAnchor>
  <xdr:twoCellAnchor editAs="oneCell">
    <xdr:from>
      <xdr:col>2</xdr:col>
      <xdr:colOff>0</xdr:colOff>
      <xdr:row>104</xdr:row>
      <xdr:rowOff>0</xdr:rowOff>
    </xdr:from>
    <xdr:to>
      <xdr:col>2</xdr:col>
      <xdr:colOff>152400</xdr:colOff>
      <xdr:row>104</xdr:row>
      <xdr:rowOff>152400</xdr:rowOff>
    </xdr:to>
    <xdr:pic>
      <xdr:nvPicPr>
        <xdr:cNvPr id="6032" name="Picture 673" descr="space"/>
        <xdr:cNvPicPr>
          <a:picLocks noChangeAspect="1" noChangeArrowheads="1"/>
        </xdr:cNvPicPr>
      </xdr:nvPicPr>
      <xdr:blipFill>
        <a:blip xmlns:r="http://schemas.openxmlformats.org/officeDocument/2006/relationships" r:embed="rId2"/>
        <a:srcRect/>
        <a:stretch>
          <a:fillRect/>
        </a:stretch>
      </xdr:blipFill>
      <xdr:spPr bwMode="auto">
        <a:xfrm>
          <a:off x="1924050" y="78362175"/>
          <a:ext cx="152400" cy="152400"/>
        </a:xfrm>
        <a:prstGeom prst="rect">
          <a:avLst/>
        </a:prstGeom>
        <a:noFill/>
        <a:ln w="9525">
          <a:noFill/>
          <a:miter lim="800000"/>
          <a:headEnd/>
          <a:tailEnd/>
        </a:ln>
      </xdr:spPr>
    </xdr:pic>
    <xdr:clientData/>
  </xdr:twoCellAnchor>
  <xdr:twoCellAnchor editAs="oneCell">
    <xdr:from>
      <xdr:col>2</xdr:col>
      <xdr:colOff>0</xdr:colOff>
      <xdr:row>104</xdr:row>
      <xdr:rowOff>0</xdr:rowOff>
    </xdr:from>
    <xdr:to>
      <xdr:col>2</xdr:col>
      <xdr:colOff>152400</xdr:colOff>
      <xdr:row>104</xdr:row>
      <xdr:rowOff>152400</xdr:rowOff>
    </xdr:to>
    <xdr:pic>
      <xdr:nvPicPr>
        <xdr:cNvPr id="6033" name="Picture 674" descr="space"/>
        <xdr:cNvPicPr>
          <a:picLocks noChangeAspect="1" noChangeArrowheads="1"/>
        </xdr:cNvPicPr>
      </xdr:nvPicPr>
      <xdr:blipFill>
        <a:blip xmlns:r="http://schemas.openxmlformats.org/officeDocument/2006/relationships" r:embed="rId2"/>
        <a:srcRect/>
        <a:stretch>
          <a:fillRect/>
        </a:stretch>
      </xdr:blipFill>
      <xdr:spPr bwMode="auto">
        <a:xfrm>
          <a:off x="1924050" y="78362175"/>
          <a:ext cx="152400" cy="152400"/>
        </a:xfrm>
        <a:prstGeom prst="rect">
          <a:avLst/>
        </a:prstGeom>
        <a:noFill/>
        <a:ln w="9525">
          <a:noFill/>
          <a:miter lim="800000"/>
          <a:headEnd/>
          <a:tailEnd/>
        </a:ln>
      </xdr:spPr>
    </xdr:pic>
    <xdr:clientData/>
  </xdr:twoCellAnchor>
  <xdr:twoCellAnchor editAs="oneCell">
    <xdr:from>
      <xdr:col>2</xdr:col>
      <xdr:colOff>0</xdr:colOff>
      <xdr:row>67</xdr:row>
      <xdr:rowOff>0</xdr:rowOff>
    </xdr:from>
    <xdr:to>
      <xdr:col>2</xdr:col>
      <xdr:colOff>152400</xdr:colOff>
      <xdr:row>67</xdr:row>
      <xdr:rowOff>152400</xdr:rowOff>
    </xdr:to>
    <xdr:pic>
      <xdr:nvPicPr>
        <xdr:cNvPr id="6034" name="Picture 675" descr="space"/>
        <xdr:cNvPicPr>
          <a:picLocks noChangeAspect="1" noChangeArrowheads="1"/>
        </xdr:cNvPicPr>
      </xdr:nvPicPr>
      <xdr:blipFill>
        <a:blip xmlns:r="http://schemas.openxmlformats.org/officeDocument/2006/relationships" r:embed="rId2"/>
        <a:srcRect/>
        <a:stretch>
          <a:fillRect/>
        </a:stretch>
      </xdr:blipFill>
      <xdr:spPr bwMode="auto">
        <a:xfrm>
          <a:off x="1924050" y="80210025"/>
          <a:ext cx="152400" cy="152400"/>
        </a:xfrm>
        <a:prstGeom prst="rect">
          <a:avLst/>
        </a:prstGeom>
        <a:noFill/>
        <a:ln w="9525">
          <a:noFill/>
          <a:miter lim="800000"/>
          <a:headEnd/>
          <a:tailEnd/>
        </a:ln>
      </xdr:spPr>
    </xdr:pic>
    <xdr:clientData/>
  </xdr:twoCellAnchor>
  <xdr:twoCellAnchor editAs="oneCell">
    <xdr:from>
      <xdr:col>2</xdr:col>
      <xdr:colOff>0</xdr:colOff>
      <xdr:row>67</xdr:row>
      <xdr:rowOff>0</xdr:rowOff>
    </xdr:from>
    <xdr:to>
      <xdr:col>2</xdr:col>
      <xdr:colOff>152400</xdr:colOff>
      <xdr:row>67</xdr:row>
      <xdr:rowOff>152400</xdr:rowOff>
    </xdr:to>
    <xdr:pic>
      <xdr:nvPicPr>
        <xdr:cNvPr id="6035" name="Picture 676" descr="space"/>
        <xdr:cNvPicPr>
          <a:picLocks noChangeAspect="1" noChangeArrowheads="1"/>
        </xdr:cNvPicPr>
      </xdr:nvPicPr>
      <xdr:blipFill>
        <a:blip xmlns:r="http://schemas.openxmlformats.org/officeDocument/2006/relationships" r:embed="rId2"/>
        <a:srcRect/>
        <a:stretch>
          <a:fillRect/>
        </a:stretch>
      </xdr:blipFill>
      <xdr:spPr bwMode="auto">
        <a:xfrm>
          <a:off x="1924050" y="80210025"/>
          <a:ext cx="152400" cy="152400"/>
        </a:xfrm>
        <a:prstGeom prst="rect">
          <a:avLst/>
        </a:prstGeom>
        <a:noFill/>
        <a:ln w="9525">
          <a:noFill/>
          <a:miter lim="800000"/>
          <a:headEnd/>
          <a:tailEnd/>
        </a:ln>
      </xdr:spPr>
    </xdr:pic>
    <xdr:clientData/>
  </xdr:twoCellAnchor>
  <xdr:twoCellAnchor editAs="oneCell">
    <xdr:from>
      <xdr:col>2</xdr:col>
      <xdr:colOff>0</xdr:colOff>
      <xdr:row>67</xdr:row>
      <xdr:rowOff>0</xdr:rowOff>
    </xdr:from>
    <xdr:to>
      <xdr:col>2</xdr:col>
      <xdr:colOff>152400</xdr:colOff>
      <xdr:row>67</xdr:row>
      <xdr:rowOff>152400</xdr:rowOff>
    </xdr:to>
    <xdr:pic>
      <xdr:nvPicPr>
        <xdr:cNvPr id="6036" name="Picture 677" descr="space"/>
        <xdr:cNvPicPr>
          <a:picLocks noChangeAspect="1" noChangeArrowheads="1"/>
        </xdr:cNvPicPr>
      </xdr:nvPicPr>
      <xdr:blipFill>
        <a:blip xmlns:r="http://schemas.openxmlformats.org/officeDocument/2006/relationships" r:embed="rId2"/>
        <a:srcRect/>
        <a:stretch>
          <a:fillRect/>
        </a:stretch>
      </xdr:blipFill>
      <xdr:spPr bwMode="auto">
        <a:xfrm>
          <a:off x="1924050" y="80210025"/>
          <a:ext cx="152400" cy="152400"/>
        </a:xfrm>
        <a:prstGeom prst="rect">
          <a:avLst/>
        </a:prstGeom>
        <a:noFill/>
        <a:ln w="9525">
          <a:noFill/>
          <a:miter lim="800000"/>
          <a:headEnd/>
          <a:tailEnd/>
        </a:ln>
      </xdr:spPr>
    </xdr:pic>
    <xdr:clientData/>
  </xdr:twoCellAnchor>
  <xdr:twoCellAnchor editAs="oneCell">
    <xdr:from>
      <xdr:col>2</xdr:col>
      <xdr:colOff>0</xdr:colOff>
      <xdr:row>67</xdr:row>
      <xdr:rowOff>0</xdr:rowOff>
    </xdr:from>
    <xdr:to>
      <xdr:col>2</xdr:col>
      <xdr:colOff>152400</xdr:colOff>
      <xdr:row>67</xdr:row>
      <xdr:rowOff>152400</xdr:rowOff>
    </xdr:to>
    <xdr:pic>
      <xdr:nvPicPr>
        <xdr:cNvPr id="6037" name="Picture 678" descr="space"/>
        <xdr:cNvPicPr>
          <a:picLocks noChangeAspect="1" noChangeArrowheads="1"/>
        </xdr:cNvPicPr>
      </xdr:nvPicPr>
      <xdr:blipFill>
        <a:blip xmlns:r="http://schemas.openxmlformats.org/officeDocument/2006/relationships" r:embed="rId2"/>
        <a:srcRect/>
        <a:stretch>
          <a:fillRect/>
        </a:stretch>
      </xdr:blipFill>
      <xdr:spPr bwMode="auto">
        <a:xfrm>
          <a:off x="1924050" y="80210025"/>
          <a:ext cx="152400" cy="152400"/>
        </a:xfrm>
        <a:prstGeom prst="rect">
          <a:avLst/>
        </a:prstGeom>
        <a:noFill/>
        <a:ln w="9525">
          <a:noFill/>
          <a:miter lim="800000"/>
          <a:headEnd/>
          <a:tailEnd/>
        </a:ln>
      </xdr:spPr>
    </xdr:pic>
    <xdr:clientData/>
  </xdr:twoCellAnchor>
  <xdr:twoCellAnchor editAs="oneCell">
    <xdr:from>
      <xdr:col>2</xdr:col>
      <xdr:colOff>0</xdr:colOff>
      <xdr:row>67</xdr:row>
      <xdr:rowOff>0</xdr:rowOff>
    </xdr:from>
    <xdr:to>
      <xdr:col>2</xdr:col>
      <xdr:colOff>152400</xdr:colOff>
      <xdr:row>67</xdr:row>
      <xdr:rowOff>152400</xdr:rowOff>
    </xdr:to>
    <xdr:pic>
      <xdr:nvPicPr>
        <xdr:cNvPr id="6038" name="Picture 679" descr="space"/>
        <xdr:cNvPicPr>
          <a:picLocks noChangeAspect="1" noChangeArrowheads="1"/>
        </xdr:cNvPicPr>
      </xdr:nvPicPr>
      <xdr:blipFill>
        <a:blip xmlns:r="http://schemas.openxmlformats.org/officeDocument/2006/relationships" r:embed="rId2"/>
        <a:srcRect/>
        <a:stretch>
          <a:fillRect/>
        </a:stretch>
      </xdr:blipFill>
      <xdr:spPr bwMode="auto">
        <a:xfrm>
          <a:off x="1924050" y="80210025"/>
          <a:ext cx="152400" cy="152400"/>
        </a:xfrm>
        <a:prstGeom prst="rect">
          <a:avLst/>
        </a:prstGeom>
        <a:noFill/>
        <a:ln w="9525">
          <a:noFill/>
          <a:miter lim="800000"/>
          <a:headEnd/>
          <a:tailEnd/>
        </a:ln>
      </xdr:spPr>
    </xdr:pic>
    <xdr:clientData/>
  </xdr:twoCellAnchor>
  <xdr:twoCellAnchor editAs="oneCell">
    <xdr:from>
      <xdr:col>0</xdr:col>
      <xdr:colOff>0</xdr:colOff>
      <xdr:row>170</xdr:row>
      <xdr:rowOff>0</xdr:rowOff>
    </xdr:from>
    <xdr:to>
      <xdr:col>0</xdr:col>
      <xdr:colOff>152400</xdr:colOff>
      <xdr:row>170</xdr:row>
      <xdr:rowOff>152400</xdr:rowOff>
    </xdr:to>
    <xdr:pic>
      <xdr:nvPicPr>
        <xdr:cNvPr id="6039" name="Picture 680" descr="space"/>
        <xdr:cNvPicPr>
          <a:picLocks noChangeAspect="1" noChangeArrowheads="1"/>
        </xdr:cNvPicPr>
      </xdr:nvPicPr>
      <xdr:blipFill>
        <a:blip xmlns:r="http://schemas.openxmlformats.org/officeDocument/2006/relationships" r:embed="rId2"/>
        <a:srcRect/>
        <a:stretch>
          <a:fillRect/>
        </a:stretch>
      </xdr:blipFill>
      <xdr:spPr bwMode="auto">
        <a:xfrm>
          <a:off x="0" y="83524725"/>
          <a:ext cx="152400" cy="152400"/>
        </a:xfrm>
        <a:prstGeom prst="rect">
          <a:avLst/>
        </a:prstGeom>
        <a:noFill/>
        <a:ln w="9525">
          <a:noFill/>
          <a:miter lim="800000"/>
          <a:headEnd/>
          <a:tailEnd/>
        </a:ln>
      </xdr:spPr>
    </xdr:pic>
    <xdr:clientData/>
  </xdr:twoCellAnchor>
  <xdr:twoCellAnchor>
    <xdr:from>
      <xdr:col>0</xdr:col>
      <xdr:colOff>85725</xdr:colOff>
      <xdr:row>0</xdr:row>
      <xdr:rowOff>57150</xdr:rowOff>
    </xdr:from>
    <xdr:to>
      <xdr:col>2</xdr:col>
      <xdr:colOff>219075</xdr:colOff>
      <xdr:row>1</xdr:row>
      <xdr:rowOff>104775</xdr:rowOff>
    </xdr:to>
    <xdr:pic>
      <xdr:nvPicPr>
        <xdr:cNvPr id="6040" name="Picture 1"/>
        <xdr:cNvPicPr>
          <a:picLocks noChangeAspect="1" noChangeArrowheads="1"/>
        </xdr:cNvPicPr>
      </xdr:nvPicPr>
      <xdr:blipFill>
        <a:blip xmlns:r="http://schemas.openxmlformats.org/officeDocument/2006/relationships" r:embed="rId3"/>
        <a:srcRect/>
        <a:stretch>
          <a:fillRect/>
        </a:stretch>
      </xdr:blipFill>
      <xdr:spPr bwMode="auto">
        <a:xfrm>
          <a:off x="85725" y="57150"/>
          <a:ext cx="2057400" cy="561975"/>
        </a:xfrm>
        <a:prstGeom prst="rect">
          <a:avLst/>
        </a:prstGeom>
        <a:noFill/>
        <a:ln w="9525">
          <a:noFill/>
          <a:miter lim="800000"/>
          <a:headEnd/>
          <a:tailEnd/>
        </a:ln>
      </xdr:spPr>
    </xdr:pic>
    <xdr:clientData/>
  </xdr:twoCellAnchor>
  <xdr:twoCellAnchor editAs="oneCell">
    <xdr:from>
      <xdr:col>0</xdr:col>
      <xdr:colOff>0</xdr:colOff>
      <xdr:row>104</xdr:row>
      <xdr:rowOff>0</xdr:rowOff>
    </xdr:from>
    <xdr:to>
      <xdr:col>0</xdr:col>
      <xdr:colOff>152400</xdr:colOff>
      <xdr:row>104</xdr:row>
      <xdr:rowOff>152400</xdr:rowOff>
    </xdr:to>
    <xdr:pic>
      <xdr:nvPicPr>
        <xdr:cNvPr id="6041" name="Picture 639" descr="space"/>
        <xdr:cNvPicPr>
          <a:picLocks noChangeAspect="1" noChangeArrowheads="1"/>
        </xdr:cNvPicPr>
      </xdr:nvPicPr>
      <xdr:blipFill>
        <a:blip xmlns:r="http://schemas.openxmlformats.org/officeDocument/2006/relationships" r:embed="rId2"/>
        <a:srcRect/>
        <a:stretch>
          <a:fillRect/>
        </a:stretch>
      </xdr:blipFill>
      <xdr:spPr bwMode="auto">
        <a:xfrm>
          <a:off x="0" y="66760725"/>
          <a:ext cx="152400" cy="152400"/>
        </a:xfrm>
        <a:prstGeom prst="rect">
          <a:avLst/>
        </a:prstGeom>
        <a:noFill/>
        <a:ln w="9525">
          <a:noFill/>
          <a:miter lim="800000"/>
          <a:headEnd/>
          <a:tailEnd/>
        </a:ln>
      </xdr:spPr>
    </xdr:pic>
    <xdr:clientData/>
  </xdr:twoCellAnchor>
  <xdr:twoCellAnchor editAs="oneCell">
    <xdr:from>
      <xdr:col>0</xdr:col>
      <xdr:colOff>0</xdr:colOff>
      <xdr:row>104</xdr:row>
      <xdr:rowOff>0</xdr:rowOff>
    </xdr:from>
    <xdr:to>
      <xdr:col>0</xdr:col>
      <xdr:colOff>152400</xdr:colOff>
      <xdr:row>104</xdr:row>
      <xdr:rowOff>152400</xdr:rowOff>
    </xdr:to>
    <xdr:pic>
      <xdr:nvPicPr>
        <xdr:cNvPr id="6042" name="Picture 640" descr="space"/>
        <xdr:cNvPicPr>
          <a:picLocks noChangeAspect="1" noChangeArrowheads="1"/>
        </xdr:cNvPicPr>
      </xdr:nvPicPr>
      <xdr:blipFill>
        <a:blip xmlns:r="http://schemas.openxmlformats.org/officeDocument/2006/relationships" r:embed="rId2"/>
        <a:srcRect/>
        <a:stretch>
          <a:fillRect/>
        </a:stretch>
      </xdr:blipFill>
      <xdr:spPr bwMode="auto">
        <a:xfrm>
          <a:off x="0" y="66760725"/>
          <a:ext cx="152400" cy="152400"/>
        </a:xfrm>
        <a:prstGeom prst="rect">
          <a:avLst/>
        </a:prstGeom>
        <a:noFill/>
        <a:ln w="9525">
          <a:noFill/>
          <a:miter lim="800000"/>
          <a:headEnd/>
          <a:tailEnd/>
        </a:ln>
      </xdr:spPr>
    </xdr:pic>
    <xdr:clientData/>
  </xdr:twoCellAnchor>
  <xdr:twoCellAnchor editAs="oneCell">
    <xdr:from>
      <xdr:col>0</xdr:col>
      <xdr:colOff>0</xdr:colOff>
      <xdr:row>104</xdr:row>
      <xdr:rowOff>0</xdr:rowOff>
    </xdr:from>
    <xdr:to>
      <xdr:col>0</xdr:col>
      <xdr:colOff>152400</xdr:colOff>
      <xdr:row>104</xdr:row>
      <xdr:rowOff>152400</xdr:rowOff>
    </xdr:to>
    <xdr:pic>
      <xdr:nvPicPr>
        <xdr:cNvPr id="6043" name="Picture 641" descr="space"/>
        <xdr:cNvPicPr>
          <a:picLocks noChangeAspect="1" noChangeArrowheads="1"/>
        </xdr:cNvPicPr>
      </xdr:nvPicPr>
      <xdr:blipFill>
        <a:blip xmlns:r="http://schemas.openxmlformats.org/officeDocument/2006/relationships" r:embed="rId2"/>
        <a:srcRect/>
        <a:stretch>
          <a:fillRect/>
        </a:stretch>
      </xdr:blipFill>
      <xdr:spPr bwMode="auto">
        <a:xfrm>
          <a:off x="0" y="66760725"/>
          <a:ext cx="152400" cy="152400"/>
        </a:xfrm>
        <a:prstGeom prst="rect">
          <a:avLst/>
        </a:prstGeom>
        <a:noFill/>
        <a:ln w="9525">
          <a:noFill/>
          <a:miter lim="800000"/>
          <a:headEnd/>
          <a:tailEnd/>
        </a:ln>
      </xdr:spPr>
    </xdr:pic>
    <xdr:clientData/>
  </xdr:twoCellAnchor>
  <xdr:twoCellAnchor editAs="oneCell">
    <xdr:from>
      <xdr:col>0</xdr:col>
      <xdr:colOff>0</xdr:colOff>
      <xdr:row>104</xdr:row>
      <xdr:rowOff>0</xdr:rowOff>
    </xdr:from>
    <xdr:to>
      <xdr:col>0</xdr:col>
      <xdr:colOff>152400</xdr:colOff>
      <xdr:row>104</xdr:row>
      <xdr:rowOff>152400</xdr:rowOff>
    </xdr:to>
    <xdr:pic>
      <xdr:nvPicPr>
        <xdr:cNvPr id="6044" name="Picture 642" descr="space"/>
        <xdr:cNvPicPr>
          <a:picLocks noChangeAspect="1" noChangeArrowheads="1"/>
        </xdr:cNvPicPr>
      </xdr:nvPicPr>
      <xdr:blipFill>
        <a:blip xmlns:r="http://schemas.openxmlformats.org/officeDocument/2006/relationships" r:embed="rId2"/>
        <a:srcRect/>
        <a:stretch>
          <a:fillRect/>
        </a:stretch>
      </xdr:blipFill>
      <xdr:spPr bwMode="auto">
        <a:xfrm>
          <a:off x="0" y="66760725"/>
          <a:ext cx="152400" cy="152400"/>
        </a:xfrm>
        <a:prstGeom prst="rect">
          <a:avLst/>
        </a:prstGeom>
        <a:noFill/>
        <a:ln w="9525">
          <a:noFill/>
          <a:miter lim="800000"/>
          <a:headEnd/>
          <a:tailEnd/>
        </a:ln>
      </xdr:spPr>
    </xdr:pic>
    <xdr:clientData/>
  </xdr:twoCellAnchor>
  <xdr:twoCellAnchor editAs="oneCell">
    <xdr:from>
      <xdr:col>0</xdr:col>
      <xdr:colOff>0</xdr:colOff>
      <xdr:row>104</xdr:row>
      <xdr:rowOff>0</xdr:rowOff>
    </xdr:from>
    <xdr:to>
      <xdr:col>0</xdr:col>
      <xdr:colOff>152400</xdr:colOff>
      <xdr:row>104</xdr:row>
      <xdr:rowOff>152400</xdr:rowOff>
    </xdr:to>
    <xdr:pic>
      <xdr:nvPicPr>
        <xdr:cNvPr id="6045" name="Picture 643" descr="space"/>
        <xdr:cNvPicPr>
          <a:picLocks noChangeAspect="1" noChangeArrowheads="1"/>
        </xdr:cNvPicPr>
      </xdr:nvPicPr>
      <xdr:blipFill>
        <a:blip xmlns:r="http://schemas.openxmlformats.org/officeDocument/2006/relationships" r:embed="rId2"/>
        <a:srcRect/>
        <a:stretch>
          <a:fillRect/>
        </a:stretch>
      </xdr:blipFill>
      <xdr:spPr bwMode="auto">
        <a:xfrm>
          <a:off x="0" y="66760725"/>
          <a:ext cx="152400" cy="152400"/>
        </a:xfrm>
        <a:prstGeom prst="rect">
          <a:avLst/>
        </a:prstGeom>
        <a:noFill/>
        <a:ln w="9525">
          <a:noFill/>
          <a:miter lim="800000"/>
          <a:headEnd/>
          <a:tailEnd/>
        </a:ln>
      </xdr:spPr>
    </xdr:pic>
    <xdr:clientData/>
  </xdr:twoCellAnchor>
  <xdr:twoCellAnchor editAs="oneCell">
    <xdr:from>
      <xdr:col>0</xdr:col>
      <xdr:colOff>0</xdr:colOff>
      <xdr:row>104</xdr:row>
      <xdr:rowOff>0</xdr:rowOff>
    </xdr:from>
    <xdr:to>
      <xdr:col>0</xdr:col>
      <xdr:colOff>152400</xdr:colOff>
      <xdr:row>104</xdr:row>
      <xdr:rowOff>152400</xdr:rowOff>
    </xdr:to>
    <xdr:pic>
      <xdr:nvPicPr>
        <xdr:cNvPr id="6046" name="Picture 644" descr="space"/>
        <xdr:cNvPicPr>
          <a:picLocks noChangeAspect="1" noChangeArrowheads="1"/>
        </xdr:cNvPicPr>
      </xdr:nvPicPr>
      <xdr:blipFill>
        <a:blip xmlns:r="http://schemas.openxmlformats.org/officeDocument/2006/relationships" r:embed="rId2"/>
        <a:srcRect/>
        <a:stretch>
          <a:fillRect/>
        </a:stretch>
      </xdr:blipFill>
      <xdr:spPr bwMode="auto">
        <a:xfrm>
          <a:off x="0" y="66760725"/>
          <a:ext cx="152400" cy="152400"/>
        </a:xfrm>
        <a:prstGeom prst="rect">
          <a:avLst/>
        </a:prstGeom>
        <a:noFill/>
        <a:ln w="9525">
          <a:noFill/>
          <a:miter lim="800000"/>
          <a:headEnd/>
          <a:tailEnd/>
        </a:ln>
      </xdr:spPr>
    </xdr:pic>
    <xdr:clientData/>
  </xdr:twoCellAnchor>
  <xdr:twoCellAnchor editAs="oneCell">
    <xdr:from>
      <xdr:col>0</xdr:col>
      <xdr:colOff>0</xdr:colOff>
      <xdr:row>104</xdr:row>
      <xdr:rowOff>0</xdr:rowOff>
    </xdr:from>
    <xdr:to>
      <xdr:col>0</xdr:col>
      <xdr:colOff>152400</xdr:colOff>
      <xdr:row>104</xdr:row>
      <xdr:rowOff>152400</xdr:rowOff>
    </xdr:to>
    <xdr:pic>
      <xdr:nvPicPr>
        <xdr:cNvPr id="6047" name="Picture 645" descr="space"/>
        <xdr:cNvPicPr>
          <a:picLocks noChangeAspect="1" noChangeArrowheads="1"/>
        </xdr:cNvPicPr>
      </xdr:nvPicPr>
      <xdr:blipFill>
        <a:blip xmlns:r="http://schemas.openxmlformats.org/officeDocument/2006/relationships" r:embed="rId2"/>
        <a:srcRect/>
        <a:stretch>
          <a:fillRect/>
        </a:stretch>
      </xdr:blipFill>
      <xdr:spPr bwMode="auto">
        <a:xfrm>
          <a:off x="0" y="66760725"/>
          <a:ext cx="152400" cy="152400"/>
        </a:xfrm>
        <a:prstGeom prst="rect">
          <a:avLst/>
        </a:prstGeom>
        <a:noFill/>
        <a:ln w="9525">
          <a:noFill/>
          <a:miter lim="800000"/>
          <a:headEnd/>
          <a:tailEnd/>
        </a:ln>
      </xdr:spPr>
    </xdr:pic>
    <xdr:clientData/>
  </xdr:twoCellAnchor>
  <xdr:twoCellAnchor editAs="oneCell">
    <xdr:from>
      <xdr:col>0</xdr:col>
      <xdr:colOff>0</xdr:colOff>
      <xdr:row>104</xdr:row>
      <xdr:rowOff>0</xdr:rowOff>
    </xdr:from>
    <xdr:to>
      <xdr:col>0</xdr:col>
      <xdr:colOff>152400</xdr:colOff>
      <xdr:row>104</xdr:row>
      <xdr:rowOff>152400</xdr:rowOff>
    </xdr:to>
    <xdr:pic>
      <xdr:nvPicPr>
        <xdr:cNvPr id="6048" name="Picture 646" descr="space"/>
        <xdr:cNvPicPr>
          <a:picLocks noChangeAspect="1" noChangeArrowheads="1"/>
        </xdr:cNvPicPr>
      </xdr:nvPicPr>
      <xdr:blipFill>
        <a:blip xmlns:r="http://schemas.openxmlformats.org/officeDocument/2006/relationships" r:embed="rId2"/>
        <a:srcRect/>
        <a:stretch>
          <a:fillRect/>
        </a:stretch>
      </xdr:blipFill>
      <xdr:spPr bwMode="auto">
        <a:xfrm>
          <a:off x="0" y="66760725"/>
          <a:ext cx="152400" cy="152400"/>
        </a:xfrm>
        <a:prstGeom prst="rect">
          <a:avLst/>
        </a:prstGeom>
        <a:noFill/>
        <a:ln w="9525">
          <a:noFill/>
          <a:miter lim="800000"/>
          <a:headEnd/>
          <a:tailEnd/>
        </a:ln>
      </xdr:spPr>
    </xdr:pic>
    <xdr:clientData/>
  </xdr:twoCellAnchor>
  <xdr:twoCellAnchor editAs="oneCell">
    <xdr:from>
      <xdr:col>0</xdr:col>
      <xdr:colOff>0</xdr:colOff>
      <xdr:row>104</xdr:row>
      <xdr:rowOff>0</xdr:rowOff>
    </xdr:from>
    <xdr:to>
      <xdr:col>0</xdr:col>
      <xdr:colOff>152400</xdr:colOff>
      <xdr:row>104</xdr:row>
      <xdr:rowOff>152400</xdr:rowOff>
    </xdr:to>
    <xdr:pic>
      <xdr:nvPicPr>
        <xdr:cNvPr id="6049" name="Picture 647" descr="space"/>
        <xdr:cNvPicPr>
          <a:picLocks noChangeAspect="1" noChangeArrowheads="1"/>
        </xdr:cNvPicPr>
      </xdr:nvPicPr>
      <xdr:blipFill>
        <a:blip xmlns:r="http://schemas.openxmlformats.org/officeDocument/2006/relationships" r:embed="rId2"/>
        <a:srcRect/>
        <a:stretch>
          <a:fillRect/>
        </a:stretch>
      </xdr:blipFill>
      <xdr:spPr bwMode="auto">
        <a:xfrm>
          <a:off x="0" y="70627875"/>
          <a:ext cx="152400" cy="152400"/>
        </a:xfrm>
        <a:prstGeom prst="rect">
          <a:avLst/>
        </a:prstGeom>
        <a:noFill/>
        <a:ln w="9525">
          <a:noFill/>
          <a:miter lim="800000"/>
          <a:headEnd/>
          <a:tailEnd/>
        </a:ln>
      </xdr:spPr>
    </xdr:pic>
    <xdr:clientData/>
  </xdr:twoCellAnchor>
  <xdr:twoCellAnchor editAs="oneCell">
    <xdr:from>
      <xdr:col>0</xdr:col>
      <xdr:colOff>0</xdr:colOff>
      <xdr:row>104</xdr:row>
      <xdr:rowOff>0</xdr:rowOff>
    </xdr:from>
    <xdr:to>
      <xdr:col>0</xdr:col>
      <xdr:colOff>152400</xdr:colOff>
      <xdr:row>104</xdr:row>
      <xdr:rowOff>152400</xdr:rowOff>
    </xdr:to>
    <xdr:pic>
      <xdr:nvPicPr>
        <xdr:cNvPr id="6050" name="Picture 648" descr="space"/>
        <xdr:cNvPicPr>
          <a:picLocks noChangeAspect="1" noChangeArrowheads="1"/>
        </xdr:cNvPicPr>
      </xdr:nvPicPr>
      <xdr:blipFill>
        <a:blip xmlns:r="http://schemas.openxmlformats.org/officeDocument/2006/relationships" r:embed="rId2"/>
        <a:srcRect/>
        <a:stretch>
          <a:fillRect/>
        </a:stretch>
      </xdr:blipFill>
      <xdr:spPr bwMode="auto">
        <a:xfrm>
          <a:off x="0" y="71732775"/>
          <a:ext cx="152400" cy="152400"/>
        </a:xfrm>
        <a:prstGeom prst="rect">
          <a:avLst/>
        </a:prstGeom>
        <a:noFill/>
        <a:ln w="9525">
          <a:noFill/>
          <a:miter lim="800000"/>
          <a:headEnd/>
          <a:tailEnd/>
        </a:ln>
      </xdr:spPr>
    </xdr:pic>
    <xdr:clientData/>
  </xdr:twoCellAnchor>
  <xdr:twoCellAnchor editAs="oneCell">
    <xdr:from>
      <xdr:col>0</xdr:col>
      <xdr:colOff>0</xdr:colOff>
      <xdr:row>104</xdr:row>
      <xdr:rowOff>0</xdr:rowOff>
    </xdr:from>
    <xdr:to>
      <xdr:col>0</xdr:col>
      <xdr:colOff>152400</xdr:colOff>
      <xdr:row>104</xdr:row>
      <xdr:rowOff>152400</xdr:rowOff>
    </xdr:to>
    <xdr:pic>
      <xdr:nvPicPr>
        <xdr:cNvPr id="6051" name="Picture 649" descr="space"/>
        <xdr:cNvPicPr>
          <a:picLocks noChangeAspect="1" noChangeArrowheads="1"/>
        </xdr:cNvPicPr>
      </xdr:nvPicPr>
      <xdr:blipFill>
        <a:blip xmlns:r="http://schemas.openxmlformats.org/officeDocument/2006/relationships" r:embed="rId2"/>
        <a:srcRect/>
        <a:stretch>
          <a:fillRect/>
        </a:stretch>
      </xdr:blipFill>
      <xdr:spPr bwMode="auto">
        <a:xfrm>
          <a:off x="0" y="66208275"/>
          <a:ext cx="152400" cy="152400"/>
        </a:xfrm>
        <a:prstGeom prst="rect">
          <a:avLst/>
        </a:prstGeom>
        <a:noFill/>
        <a:ln w="9525">
          <a:noFill/>
          <a:miter lim="800000"/>
          <a:headEnd/>
          <a:tailEnd/>
        </a:ln>
      </xdr:spPr>
    </xdr:pic>
    <xdr:clientData/>
  </xdr:twoCellAnchor>
  <xdr:twoCellAnchor editAs="oneCell">
    <xdr:from>
      <xdr:col>0</xdr:col>
      <xdr:colOff>0</xdr:colOff>
      <xdr:row>104</xdr:row>
      <xdr:rowOff>0</xdr:rowOff>
    </xdr:from>
    <xdr:to>
      <xdr:col>0</xdr:col>
      <xdr:colOff>152400</xdr:colOff>
      <xdr:row>104</xdr:row>
      <xdr:rowOff>152400</xdr:rowOff>
    </xdr:to>
    <xdr:pic>
      <xdr:nvPicPr>
        <xdr:cNvPr id="6052" name="Picture 650" descr="space"/>
        <xdr:cNvPicPr>
          <a:picLocks noChangeAspect="1" noChangeArrowheads="1"/>
        </xdr:cNvPicPr>
      </xdr:nvPicPr>
      <xdr:blipFill>
        <a:blip xmlns:r="http://schemas.openxmlformats.org/officeDocument/2006/relationships" r:embed="rId2"/>
        <a:srcRect/>
        <a:stretch>
          <a:fillRect/>
        </a:stretch>
      </xdr:blipFill>
      <xdr:spPr bwMode="auto">
        <a:xfrm>
          <a:off x="0" y="66208275"/>
          <a:ext cx="152400" cy="152400"/>
        </a:xfrm>
        <a:prstGeom prst="rect">
          <a:avLst/>
        </a:prstGeom>
        <a:noFill/>
        <a:ln w="9525">
          <a:noFill/>
          <a:miter lim="800000"/>
          <a:headEnd/>
          <a:tailEnd/>
        </a:ln>
      </xdr:spPr>
    </xdr:pic>
    <xdr:clientData/>
  </xdr:twoCellAnchor>
  <xdr:twoCellAnchor editAs="oneCell">
    <xdr:from>
      <xdr:col>0</xdr:col>
      <xdr:colOff>0</xdr:colOff>
      <xdr:row>104</xdr:row>
      <xdr:rowOff>0</xdr:rowOff>
    </xdr:from>
    <xdr:to>
      <xdr:col>0</xdr:col>
      <xdr:colOff>152400</xdr:colOff>
      <xdr:row>104</xdr:row>
      <xdr:rowOff>152400</xdr:rowOff>
    </xdr:to>
    <xdr:pic>
      <xdr:nvPicPr>
        <xdr:cNvPr id="6053" name="Picture 651" descr="space"/>
        <xdr:cNvPicPr>
          <a:picLocks noChangeAspect="1" noChangeArrowheads="1"/>
        </xdr:cNvPicPr>
      </xdr:nvPicPr>
      <xdr:blipFill>
        <a:blip xmlns:r="http://schemas.openxmlformats.org/officeDocument/2006/relationships" r:embed="rId2"/>
        <a:srcRect/>
        <a:stretch>
          <a:fillRect/>
        </a:stretch>
      </xdr:blipFill>
      <xdr:spPr bwMode="auto">
        <a:xfrm>
          <a:off x="0" y="66208275"/>
          <a:ext cx="152400" cy="152400"/>
        </a:xfrm>
        <a:prstGeom prst="rect">
          <a:avLst/>
        </a:prstGeom>
        <a:noFill/>
        <a:ln w="9525">
          <a:noFill/>
          <a:miter lim="800000"/>
          <a:headEnd/>
          <a:tailEnd/>
        </a:ln>
      </xdr:spPr>
    </xdr:pic>
    <xdr:clientData/>
  </xdr:twoCellAnchor>
  <xdr:twoCellAnchor editAs="oneCell">
    <xdr:from>
      <xdr:col>0</xdr:col>
      <xdr:colOff>0</xdr:colOff>
      <xdr:row>104</xdr:row>
      <xdr:rowOff>0</xdr:rowOff>
    </xdr:from>
    <xdr:to>
      <xdr:col>0</xdr:col>
      <xdr:colOff>152400</xdr:colOff>
      <xdr:row>104</xdr:row>
      <xdr:rowOff>152400</xdr:rowOff>
    </xdr:to>
    <xdr:pic>
      <xdr:nvPicPr>
        <xdr:cNvPr id="6054" name="Picture 652" descr="space"/>
        <xdr:cNvPicPr>
          <a:picLocks noChangeAspect="1" noChangeArrowheads="1"/>
        </xdr:cNvPicPr>
      </xdr:nvPicPr>
      <xdr:blipFill>
        <a:blip xmlns:r="http://schemas.openxmlformats.org/officeDocument/2006/relationships" r:embed="rId2"/>
        <a:srcRect/>
        <a:stretch>
          <a:fillRect/>
        </a:stretch>
      </xdr:blipFill>
      <xdr:spPr bwMode="auto">
        <a:xfrm>
          <a:off x="0" y="66208275"/>
          <a:ext cx="152400" cy="152400"/>
        </a:xfrm>
        <a:prstGeom prst="rect">
          <a:avLst/>
        </a:prstGeom>
        <a:noFill/>
        <a:ln w="9525">
          <a:noFill/>
          <a:miter lim="800000"/>
          <a:headEnd/>
          <a:tailEnd/>
        </a:ln>
      </xdr:spPr>
    </xdr:pic>
    <xdr:clientData/>
  </xdr:twoCellAnchor>
  <xdr:twoCellAnchor editAs="oneCell">
    <xdr:from>
      <xdr:col>0</xdr:col>
      <xdr:colOff>0</xdr:colOff>
      <xdr:row>104</xdr:row>
      <xdr:rowOff>0</xdr:rowOff>
    </xdr:from>
    <xdr:to>
      <xdr:col>0</xdr:col>
      <xdr:colOff>152400</xdr:colOff>
      <xdr:row>104</xdr:row>
      <xdr:rowOff>152400</xdr:rowOff>
    </xdr:to>
    <xdr:pic>
      <xdr:nvPicPr>
        <xdr:cNvPr id="6055" name="Picture 653" descr="space"/>
        <xdr:cNvPicPr>
          <a:picLocks noChangeAspect="1" noChangeArrowheads="1"/>
        </xdr:cNvPicPr>
      </xdr:nvPicPr>
      <xdr:blipFill>
        <a:blip xmlns:r="http://schemas.openxmlformats.org/officeDocument/2006/relationships" r:embed="rId2"/>
        <a:srcRect/>
        <a:stretch>
          <a:fillRect/>
        </a:stretch>
      </xdr:blipFill>
      <xdr:spPr bwMode="auto">
        <a:xfrm>
          <a:off x="0" y="66208275"/>
          <a:ext cx="152400" cy="152400"/>
        </a:xfrm>
        <a:prstGeom prst="rect">
          <a:avLst/>
        </a:prstGeom>
        <a:noFill/>
        <a:ln w="9525">
          <a:noFill/>
          <a:miter lim="800000"/>
          <a:headEnd/>
          <a:tailEnd/>
        </a:ln>
      </xdr:spPr>
    </xdr:pic>
    <xdr:clientData/>
  </xdr:twoCellAnchor>
  <xdr:twoCellAnchor editAs="oneCell">
    <xdr:from>
      <xdr:col>0</xdr:col>
      <xdr:colOff>0</xdr:colOff>
      <xdr:row>104</xdr:row>
      <xdr:rowOff>0</xdr:rowOff>
    </xdr:from>
    <xdr:to>
      <xdr:col>0</xdr:col>
      <xdr:colOff>152400</xdr:colOff>
      <xdr:row>104</xdr:row>
      <xdr:rowOff>152400</xdr:rowOff>
    </xdr:to>
    <xdr:pic>
      <xdr:nvPicPr>
        <xdr:cNvPr id="6056" name="Picture 654" descr="space"/>
        <xdr:cNvPicPr>
          <a:picLocks noChangeAspect="1" noChangeArrowheads="1"/>
        </xdr:cNvPicPr>
      </xdr:nvPicPr>
      <xdr:blipFill>
        <a:blip xmlns:r="http://schemas.openxmlformats.org/officeDocument/2006/relationships" r:embed="rId2"/>
        <a:srcRect/>
        <a:stretch>
          <a:fillRect/>
        </a:stretch>
      </xdr:blipFill>
      <xdr:spPr bwMode="auto">
        <a:xfrm>
          <a:off x="0" y="66208275"/>
          <a:ext cx="152400" cy="152400"/>
        </a:xfrm>
        <a:prstGeom prst="rect">
          <a:avLst/>
        </a:prstGeom>
        <a:noFill/>
        <a:ln w="9525">
          <a:noFill/>
          <a:miter lim="800000"/>
          <a:headEnd/>
          <a:tailEnd/>
        </a:ln>
      </xdr:spPr>
    </xdr:pic>
    <xdr:clientData/>
  </xdr:twoCellAnchor>
  <xdr:twoCellAnchor editAs="oneCell">
    <xdr:from>
      <xdr:col>0</xdr:col>
      <xdr:colOff>0</xdr:colOff>
      <xdr:row>104</xdr:row>
      <xdr:rowOff>0</xdr:rowOff>
    </xdr:from>
    <xdr:to>
      <xdr:col>0</xdr:col>
      <xdr:colOff>152400</xdr:colOff>
      <xdr:row>104</xdr:row>
      <xdr:rowOff>152400</xdr:rowOff>
    </xdr:to>
    <xdr:pic>
      <xdr:nvPicPr>
        <xdr:cNvPr id="6057" name="Picture 655" descr="space"/>
        <xdr:cNvPicPr>
          <a:picLocks noChangeAspect="1" noChangeArrowheads="1"/>
        </xdr:cNvPicPr>
      </xdr:nvPicPr>
      <xdr:blipFill>
        <a:blip xmlns:r="http://schemas.openxmlformats.org/officeDocument/2006/relationships" r:embed="rId2"/>
        <a:srcRect/>
        <a:stretch>
          <a:fillRect/>
        </a:stretch>
      </xdr:blipFill>
      <xdr:spPr bwMode="auto">
        <a:xfrm>
          <a:off x="0" y="66208275"/>
          <a:ext cx="152400" cy="152400"/>
        </a:xfrm>
        <a:prstGeom prst="rect">
          <a:avLst/>
        </a:prstGeom>
        <a:noFill/>
        <a:ln w="9525">
          <a:noFill/>
          <a:miter lim="800000"/>
          <a:headEnd/>
          <a:tailEnd/>
        </a:ln>
      </xdr:spPr>
    </xdr:pic>
    <xdr:clientData/>
  </xdr:twoCellAnchor>
  <xdr:twoCellAnchor editAs="oneCell">
    <xdr:from>
      <xdr:col>0</xdr:col>
      <xdr:colOff>0</xdr:colOff>
      <xdr:row>104</xdr:row>
      <xdr:rowOff>0</xdr:rowOff>
    </xdr:from>
    <xdr:to>
      <xdr:col>0</xdr:col>
      <xdr:colOff>152400</xdr:colOff>
      <xdr:row>104</xdr:row>
      <xdr:rowOff>152400</xdr:rowOff>
    </xdr:to>
    <xdr:pic>
      <xdr:nvPicPr>
        <xdr:cNvPr id="6058" name="Picture 656" descr="space"/>
        <xdr:cNvPicPr>
          <a:picLocks noChangeAspect="1" noChangeArrowheads="1"/>
        </xdr:cNvPicPr>
      </xdr:nvPicPr>
      <xdr:blipFill>
        <a:blip xmlns:r="http://schemas.openxmlformats.org/officeDocument/2006/relationships" r:embed="rId2"/>
        <a:srcRect/>
        <a:stretch>
          <a:fillRect/>
        </a:stretch>
      </xdr:blipFill>
      <xdr:spPr bwMode="auto">
        <a:xfrm>
          <a:off x="0" y="66208275"/>
          <a:ext cx="152400" cy="152400"/>
        </a:xfrm>
        <a:prstGeom prst="rect">
          <a:avLst/>
        </a:prstGeom>
        <a:noFill/>
        <a:ln w="9525">
          <a:noFill/>
          <a:miter lim="800000"/>
          <a:headEnd/>
          <a:tailEnd/>
        </a:ln>
      </xdr:spPr>
    </xdr:pic>
    <xdr:clientData/>
  </xdr:twoCellAnchor>
  <xdr:twoCellAnchor editAs="oneCell">
    <xdr:from>
      <xdr:col>0</xdr:col>
      <xdr:colOff>0</xdr:colOff>
      <xdr:row>104</xdr:row>
      <xdr:rowOff>0</xdr:rowOff>
    </xdr:from>
    <xdr:to>
      <xdr:col>0</xdr:col>
      <xdr:colOff>152400</xdr:colOff>
      <xdr:row>104</xdr:row>
      <xdr:rowOff>152400</xdr:rowOff>
    </xdr:to>
    <xdr:pic>
      <xdr:nvPicPr>
        <xdr:cNvPr id="6059" name="Picture 657" descr="space"/>
        <xdr:cNvPicPr>
          <a:picLocks noChangeAspect="1" noChangeArrowheads="1"/>
        </xdr:cNvPicPr>
      </xdr:nvPicPr>
      <xdr:blipFill>
        <a:blip xmlns:r="http://schemas.openxmlformats.org/officeDocument/2006/relationships" r:embed="rId2"/>
        <a:srcRect/>
        <a:stretch>
          <a:fillRect/>
        </a:stretch>
      </xdr:blipFill>
      <xdr:spPr bwMode="auto">
        <a:xfrm>
          <a:off x="0" y="65655825"/>
          <a:ext cx="152400" cy="152400"/>
        </a:xfrm>
        <a:prstGeom prst="rect">
          <a:avLst/>
        </a:prstGeom>
        <a:noFill/>
        <a:ln w="9525">
          <a:noFill/>
          <a:miter lim="800000"/>
          <a:headEnd/>
          <a:tailEnd/>
        </a:ln>
      </xdr:spPr>
    </xdr:pic>
    <xdr:clientData/>
  </xdr:twoCellAnchor>
  <xdr:twoCellAnchor editAs="oneCell">
    <xdr:from>
      <xdr:col>0</xdr:col>
      <xdr:colOff>0</xdr:colOff>
      <xdr:row>104</xdr:row>
      <xdr:rowOff>0</xdr:rowOff>
    </xdr:from>
    <xdr:to>
      <xdr:col>0</xdr:col>
      <xdr:colOff>152400</xdr:colOff>
      <xdr:row>104</xdr:row>
      <xdr:rowOff>152400</xdr:rowOff>
    </xdr:to>
    <xdr:pic>
      <xdr:nvPicPr>
        <xdr:cNvPr id="6060" name="Picture 658" descr="space"/>
        <xdr:cNvPicPr>
          <a:picLocks noChangeAspect="1" noChangeArrowheads="1"/>
        </xdr:cNvPicPr>
      </xdr:nvPicPr>
      <xdr:blipFill>
        <a:blip xmlns:r="http://schemas.openxmlformats.org/officeDocument/2006/relationships" r:embed="rId2"/>
        <a:srcRect/>
        <a:stretch>
          <a:fillRect/>
        </a:stretch>
      </xdr:blipFill>
      <xdr:spPr bwMode="auto">
        <a:xfrm>
          <a:off x="0" y="65655825"/>
          <a:ext cx="152400" cy="152400"/>
        </a:xfrm>
        <a:prstGeom prst="rect">
          <a:avLst/>
        </a:prstGeom>
        <a:noFill/>
        <a:ln w="9525">
          <a:noFill/>
          <a:miter lim="800000"/>
          <a:headEnd/>
          <a:tailEnd/>
        </a:ln>
      </xdr:spPr>
    </xdr:pic>
    <xdr:clientData/>
  </xdr:twoCellAnchor>
  <xdr:twoCellAnchor editAs="oneCell">
    <xdr:from>
      <xdr:col>0</xdr:col>
      <xdr:colOff>0</xdr:colOff>
      <xdr:row>104</xdr:row>
      <xdr:rowOff>0</xdr:rowOff>
    </xdr:from>
    <xdr:to>
      <xdr:col>0</xdr:col>
      <xdr:colOff>152400</xdr:colOff>
      <xdr:row>104</xdr:row>
      <xdr:rowOff>152400</xdr:rowOff>
    </xdr:to>
    <xdr:pic>
      <xdr:nvPicPr>
        <xdr:cNvPr id="6061" name="Picture 659" descr="space"/>
        <xdr:cNvPicPr>
          <a:picLocks noChangeAspect="1" noChangeArrowheads="1"/>
        </xdr:cNvPicPr>
      </xdr:nvPicPr>
      <xdr:blipFill>
        <a:blip xmlns:r="http://schemas.openxmlformats.org/officeDocument/2006/relationships" r:embed="rId2"/>
        <a:srcRect/>
        <a:stretch>
          <a:fillRect/>
        </a:stretch>
      </xdr:blipFill>
      <xdr:spPr bwMode="auto">
        <a:xfrm>
          <a:off x="0" y="65655825"/>
          <a:ext cx="152400" cy="152400"/>
        </a:xfrm>
        <a:prstGeom prst="rect">
          <a:avLst/>
        </a:prstGeom>
        <a:noFill/>
        <a:ln w="9525">
          <a:noFill/>
          <a:miter lim="800000"/>
          <a:headEnd/>
          <a:tailEnd/>
        </a:ln>
      </xdr:spPr>
    </xdr:pic>
    <xdr:clientData/>
  </xdr:twoCellAnchor>
  <xdr:twoCellAnchor editAs="oneCell">
    <xdr:from>
      <xdr:col>0</xdr:col>
      <xdr:colOff>0</xdr:colOff>
      <xdr:row>104</xdr:row>
      <xdr:rowOff>0</xdr:rowOff>
    </xdr:from>
    <xdr:to>
      <xdr:col>0</xdr:col>
      <xdr:colOff>152400</xdr:colOff>
      <xdr:row>104</xdr:row>
      <xdr:rowOff>152400</xdr:rowOff>
    </xdr:to>
    <xdr:pic>
      <xdr:nvPicPr>
        <xdr:cNvPr id="6062" name="Picture 660" descr="space"/>
        <xdr:cNvPicPr>
          <a:picLocks noChangeAspect="1" noChangeArrowheads="1"/>
        </xdr:cNvPicPr>
      </xdr:nvPicPr>
      <xdr:blipFill>
        <a:blip xmlns:r="http://schemas.openxmlformats.org/officeDocument/2006/relationships" r:embed="rId2"/>
        <a:srcRect/>
        <a:stretch>
          <a:fillRect/>
        </a:stretch>
      </xdr:blipFill>
      <xdr:spPr bwMode="auto">
        <a:xfrm>
          <a:off x="0" y="65655825"/>
          <a:ext cx="152400" cy="152400"/>
        </a:xfrm>
        <a:prstGeom prst="rect">
          <a:avLst/>
        </a:prstGeom>
        <a:noFill/>
        <a:ln w="9525">
          <a:noFill/>
          <a:miter lim="800000"/>
          <a:headEnd/>
          <a:tailEnd/>
        </a:ln>
      </xdr:spPr>
    </xdr:pic>
    <xdr:clientData/>
  </xdr:twoCellAnchor>
  <xdr:twoCellAnchor editAs="oneCell">
    <xdr:from>
      <xdr:col>0</xdr:col>
      <xdr:colOff>0</xdr:colOff>
      <xdr:row>104</xdr:row>
      <xdr:rowOff>0</xdr:rowOff>
    </xdr:from>
    <xdr:to>
      <xdr:col>0</xdr:col>
      <xdr:colOff>152400</xdr:colOff>
      <xdr:row>104</xdr:row>
      <xdr:rowOff>152400</xdr:rowOff>
    </xdr:to>
    <xdr:pic>
      <xdr:nvPicPr>
        <xdr:cNvPr id="6063" name="Picture 661" descr="space"/>
        <xdr:cNvPicPr>
          <a:picLocks noChangeAspect="1" noChangeArrowheads="1"/>
        </xdr:cNvPicPr>
      </xdr:nvPicPr>
      <xdr:blipFill>
        <a:blip xmlns:r="http://schemas.openxmlformats.org/officeDocument/2006/relationships" r:embed="rId2"/>
        <a:srcRect/>
        <a:stretch>
          <a:fillRect/>
        </a:stretch>
      </xdr:blipFill>
      <xdr:spPr bwMode="auto">
        <a:xfrm>
          <a:off x="0" y="65655825"/>
          <a:ext cx="152400" cy="152400"/>
        </a:xfrm>
        <a:prstGeom prst="rect">
          <a:avLst/>
        </a:prstGeom>
        <a:noFill/>
        <a:ln w="9525">
          <a:noFill/>
          <a:miter lim="800000"/>
          <a:headEnd/>
          <a:tailEnd/>
        </a:ln>
      </xdr:spPr>
    </xdr:pic>
    <xdr:clientData/>
  </xdr:twoCellAnchor>
  <xdr:twoCellAnchor editAs="oneCell">
    <xdr:from>
      <xdr:col>0</xdr:col>
      <xdr:colOff>0</xdr:colOff>
      <xdr:row>104</xdr:row>
      <xdr:rowOff>0</xdr:rowOff>
    </xdr:from>
    <xdr:to>
      <xdr:col>0</xdr:col>
      <xdr:colOff>152400</xdr:colOff>
      <xdr:row>104</xdr:row>
      <xdr:rowOff>152400</xdr:rowOff>
    </xdr:to>
    <xdr:pic>
      <xdr:nvPicPr>
        <xdr:cNvPr id="6064" name="Picture 662" descr="space"/>
        <xdr:cNvPicPr>
          <a:picLocks noChangeAspect="1" noChangeArrowheads="1"/>
        </xdr:cNvPicPr>
      </xdr:nvPicPr>
      <xdr:blipFill>
        <a:blip xmlns:r="http://schemas.openxmlformats.org/officeDocument/2006/relationships" r:embed="rId2"/>
        <a:srcRect/>
        <a:stretch>
          <a:fillRect/>
        </a:stretch>
      </xdr:blipFill>
      <xdr:spPr bwMode="auto">
        <a:xfrm>
          <a:off x="0" y="65655825"/>
          <a:ext cx="152400" cy="152400"/>
        </a:xfrm>
        <a:prstGeom prst="rect">
          <a:avLst/>
        </a:prstGeom>
        <a:noFill/>
        <a:ln w="9525">
          <a:noFill/>
          <a:miter lim="800000"/>
          <a:headEnd/>
          <a:tailEnd/>
        </a:ln>
      </xdr:spPr>
    </xdr:pic>
    <xdr:clientData/>
  </xdr:twoCellAnchor>
  <xdr:twoCellAnchor editAs="oneCell">
    <xdr:from>
      <xdr:col>0</xdr:col>
      <xdr:colOff>0</xdr:colOff>
      <xdr:row>104</xdr:row>
      <xdr:rowOff>0</xdr:rowOff>
    </xdr:from>
    <xdr:to>
      <xdr:col>0</xdr:col>
      <xdr:colOff>152400</xdr:colOff>
      <xdr:row>104</xdr:row>
      <xdr:rowOff>152400</xdr:rowOff>
    </xdr:to>
    <xdr:pic>
      <xdr:nvPicPr>
        <xdr:cNvPr id="6065" name="Picture 663" descr="space"/>
        <xdr:cNvPicPr>
          <a:picLocks noChangeAspect="1" noChangeArrowheads="1"/>
        </xdr:cNvPicPr>
      </xdr:nvPicPr>
      <xdr:blipFill>
        <a:blip xmlns:r="http://schemas.openxmlformats.org/officeDocument/2006/relationships" r:embed="rId2"/>
        <a:srcRect/>
        <a:stretch>
          <a:fillRect/>
        </a:stretch>
      </xdr:blipFill>
      <xdr:spPr bwMode="auto">
        <a:xfrm>
          <a:off x="0" y="65655825"/>
          <a:ext cx="152400" cy="152400"/>
        </a:xfrm>
        <a:prstGeom prst="rect">
          <a:avLst/>
        </a:prstGeom>
        <a:noFill/>
        <a:ln w="9525">
          <a:noFill/>
          <a:miter lim="800000"/>
          <a:headEnd/>
          <a:tailEnd/>
        </a:ln>
      </xdr:spPr>
    </xdr:pic>
    <xdr:clientData/>
  </xdr:twoCellAnchor>
  <xdr:twoCellAnchor editAs="oneCell">
    <xdr:from>
      <xdr:col>0</xdr:col>
      <xdr:colOff>0</xdr:colOff>
      <xdr:row>104</xdr:row>
      <xdr:rowOff>0</xdr:rowOff>
    </xdr:from>
    <xdr:to>
      <xdr:col>0</xdr:col>
      <xdr:colOff>152400</xdr:colOff>
      <xdr:row>104</xdr:row>
      <xdr:rowOff>152400</xdr:rowOff>
    </xdr:to>
    <xdr:pic>
      <xdr:nvPicPr>
        <xdr:cNvPr id="6066" name="Picture 664" descr="space"/>
        <xdr:cNvPicPr>
          <a:picLocks noChangeAspect="1" noChangeArrowheads="1"/>
        </xdr:cNvPicPr>
      </xdr:nvPicPr>
      <xdr:blipFill>
        <a:blip xmlns:r="http://schemas.openxmlformats.org/officeDocument/2006/relationships" r:embed="rId2"/>
        <a:srcRect/>
        <a:stretch>
          <a:fillRect/>
        </a:stretch>
      </xdr:blipFill>
      <xdr:spPr bwMode="auto">
        <a:xfrm>
          <a:off x="0" y="65655825"/>
          <a:ext cx="152400" cy="152400"/>
        </a:xfrm>
        <a:prstGeom prst="rect">
          <a:avLst/>
        </a:prstGeom>
        <a:noFill/>
        <a:ln w="9525">
          <a:noFill/>
          <a:miter lim="800000"/>
          <a:headEnd/>
          <a:tailEnd/>
        </a:ln>
      </xdr:spPr>
    </xdr:pic>
    <xdr:clientData/>
  </xdr:twoCellAnchor>
  <xdr:twoCellAnchor editAs="oneCell">
    <xdr:from>
      <xdr:col>2</xdr:col>
      <xdr:colOff>0</xdr:colOff>
      <xdr:row>104</xdr:row>
      <xdr:rowOff>0</xdr:rowOff>
    </xdr:from>
    <xdr:to>
      <xdr:col>2</xdr:col>
      <xdr:colOff>152400</xdr:colOff>
      <xdr:row>104</xdr:row>
      <xdr:rowOff>152400</xdr:rowOff>
    </xdr:to>
    <xdr:pic>
      <xdr:nvPicPr>
        <xdr:cNvPr id="6067" name="Picture 665" descr="space"/>
        <xdr:cNvPicPr>
          <a:picLocks noChangeAspect="1" noChangeArrowheads="1"/>
        </xdr:cNvPicPr>
      </xdr:nvPicPr>
      <xdr:blipFill>
        <a:blip xmlns:r="http://schemas.openxmlformats.org/officeDocument/2006/relationships" r:embed="rId2"/>
        <a:srcRect/>
        <a:stretch>
          <a:fillRect/>
        </a:stretch>
      </xdr:blipFill>
      <xdr:spPr bwMode="auto">
        <a:xfrm>
          <a:off x="1924050" y="65655825"/>
          <a:ext cx="152400" cy="152400"/>
        </a:xfrm>
        <a:prstGeom prst="rect">
          <a:avLst/>
        </a:prstGeom>
        <a:noFill/>
        <a:ln w="9525">
          <a:noFill/>
          <a:miter lim="800000"/>
          <a:headEnd/>
          <a:tailEnd/>
        </a:ln>
      </xdr:spPr>
    </xdr:pic>
    <xdr:clientData/>
  </xdr:twoCellAnchor>
  <xdr:twoCellAnchor editAs="oneCell">
    <xdr:from>
      <xdr:col>2</xdr:col>
      <xdr:colOff>0</xdr:colOff>
      <xdr:row>104</xdr:row>
      <xdr:rowOff>0</xdr:rowOff>
    </xdr:from>
    <xdr:to>
      <xdr:col>2</xdr:col>
      <xdr:colOff>152400</xdr:colOff>
      <xdr:row>104</xdr:row>
      <xdr:rowOff>152400</xdr:rowOff>
    </xdr:to>
    <xdr:pic>
      <xdr:nvPicPr>
        <xdr:cNvPr id="6068" name="Picture 666" descr="space"/>
        <xdr:cNvPicPr>
          <a:picLocks noChangeAspect="1" noChangeArrowheads="1"/>
        </xdr:cNvPicPr>
      </xdr:nvPicPr>
      <xdr:blipFill>
        <a:blip xmlns:r="http://schemas.openxmlformats.org/officeDocument/2006/relationships" r:embed="rId2"/>
        <a:srcRect/>
        <a:stretch>
          <a:fillRect/>
        </a:stretch>
      </xdr:blipFill>
      <xdr:spPr bwMode="auto">
        <a:xfrm>
          <a:off x="1924050" y="65655825"/>
          <a:ext cx="152400" cy="152400"/>
        </a:xfrm>
        <a:prstGeom prst="rect">
          <a:avLst/>
        </a:prstGeom>
        <a:noFill/>
        <a:ln w="9525">
          <a:noFill/>
          <a:miter lim="800000"/>
          <a:headEnd/>
          <a:tailEnd/>
        </a:ln>
      </xdr:spPr>
    </xdr:pic>
    <xdr:clientData/>
  </xdr:twoCellAnchor>
  <xdr:twoCellAnchor editAs="oneCell">
    <xdr:from>
      <xdr:col>2</xdr:col>
      <xdr:colOff>0</xdr:colOff>
      <xdr:row>104</xdr:row>
      <xdr:rowOff>0</xdr:rowOff>
    </xdr:from>
    <xdr:to>
      <xdr:col>2</xdr:col>
      <xdr:colOff>152400</xdr:colOff>
      <xdr:row>104</xdr:row>
      <xdr:rowOff>152400</xdr:rowOff>
    </xdr:to>
    <xdr:pic>
      <xdr:nvPicPr>
        <xdr:cNvPr id="6069" name="Picture 667" descr="space"/>
        <xdr:cNvPicPr>
          <a:picLocks noChangeAspect="1" noChangeArrowheads="1"/>
        </xdr:cNvPicPr>
      </xdr:nvPicPr>
      <xdr:blipFill>
        <a:blip xmlns:r="http://schemas.openxmlformats.org/officeDocument/2006/relationships" r:embed="rId2"/>
        <a:srcRect/>
        <a:stretch>
          <a:fillRect/>
        </a:stretch>
      </xdr:blipFill>
      <xdr:spPr bwMode="auto">
        <a:xfrm>
          <a:off x="1924050" y="65655825"/>
          <a:ext cx="152400" cy="152400"/>
        </a:xfrm>
        <a:prstGeom prst="rect">
          <a:avLst/>
        </a:prstGeom>
        <a:noFill/>
        <a:ln w="9525">
          <a:noFill/>
          <a:miter lim="800000"/>
          <a:headEnd/>
          <a:tailEnd/>
        </a:ln>
      </xdr:spPr>
    </xdr:pic>
    <xdr:clientData/>
  </xdr:twoCellAnchor>
  <xdr:twoCellAnchor editAs="oneCell">
    <xdr:from>
      <xdr:col>2</xdr:col>
      <xdr:colOff>0</xdr:colOff>
      <xdr:row>104</xdr:row>
      <xdr:rowOff>0</xdr:rowOff>
    </xdr:from>
    <xdr:to>
      <xdr:col>2</xdr:col>
      <xdr:colOff>152400</xdr:colOff>
      <xdr:row>104</xdr:row>
      <xdr:rowOff>152400</xdr:rowOff>
    </xdr:to>
    <xdr:pic>
      <xdr:nvPicPr>
        <xdr:cNvPr id="6070" name="Picture 668" descr="space"/>
        <xdr:cNvPicPr>
          <a:picLocks noChangeAspect="1" noChangeArrowheads="1"/>
        </xdr:cNvPicPr>
      </xdr:nvPicPr>
      <xdr:blipFill>
        <a:blip xmlns:r="http://schemas.openxmlformats.org/officeDocument/2006/relationships" r:embed="rId2"/>
        <a:srcRect/>
        <a:stretch>
          <a:fillRect/>
        </a:stretch>
      </xdr:blipFill>
      <xdr:spPr bwMode="auto">
        <a:xfrm>
          <a:off x="1924050" y="65655825"/>
          <a:ext cx="152400" cy="152400"/>
        </a:xfrm>
        <a:prstGeom prst="rect">
          <a:avLst/>
        </a:prstGeom>
        <a:noFill/>
        <a:ln w="9525">
          <a:noFill/>
          <a:miter lim="800000"/>
          <a:headEnd/>
          <a:tailEnd/>
        </a:ln>
      </xdr:spPr>
    </xdr:pic>
    <xdr:clientData/>
  </xdr:twoCellAnchor>
  <xdr:twoCellAnchor editAs="oneCell">
    <xdr:from>
      <xdr:col>2</xdr:col>
      <xdr:colOff>0</xdr:colOff>
      <xdr:row>104</xdr:row>
      <xdr:rowOff>0</xdr:rowOff>
    </xdr:from>
    <xdr:to>
      <xdr:col>2</xdr:col>
      <xdr:colOff>152400</xdr:colOff>
      <xdr:row>104</xdr:row>
      <xdr:rowOff>152400</xdr:rowOff>
    </xdr:to>
    <xdr:pic>
      <xdr:nvPicPr>
        <xdr:cNvPr id="6071" name="Picture 669" descr="space"/>
        <xdr:cNvPicPr>
          <a:picLocks noChangeAspect="1" noChangeArrowheads="1"/>
        </xdr:cNvPicPr>
      </xdr:nvPicPr>
      <xdr:blipFill>
        <a:blip xmlns:r="http://schemas.openxmlformats.org/officeDocument/2006/relationships" r:embed="rId2"/>
        <a:srcRect/>
        <a:stretch>
          <a:fillRect/>
        </a:stretch>
      </xdr:blipFill>
      <xdr:spPr bwMode="auto">
        <a:xfrm>
          <a:off x="1924050" y="65655825"/>
          <a:ext cx="152400" cy="152400"/>
        </a:xfrm>
        <a:prstGeom prst="rect">
          <a:avLst/>
        </a:prstGeom>
        <a:noFill/>
        <a:ln w="9525">
          <a:noFill/>
          <a:miter lim="800000"/>
          <a:headEnd/>
          <a:tailEnd/>
        </a:ln>
      </xdr:spPr>
    </xdr:pic>
    <xdr:clientData/>
  </xdr:twoCellAnchor>
  <xdr:twoCellAnchor editAs="oneCell">
    <xdr:from>
      <xdr:col>2</xdr:col>
      <xdr:colOff>0</xdr:colOff>
      <xdr:row>104</xdr:row>
      <xdr:rowOff>0</xdr:rowOff>
    </xdr:from>
    <xdr:to>
      <xdr:col>2</xdr:col>
      <xdr:colOff>152400</xdr:colOff>
      <xdr:row>104</xdr:row>
      <xdr:rowOff>152400</xdr:rowOff>
    </xdr:to>
    <xdr:pic>
      <xdr:nvPicPr>
        <xdr:cNvPr id="6072" name="Picture 670" descr="space"/>
        <xdr:cNvPicPr>
          <a:picLocks noChangeAspect="1" noChangeArrowheads="1"/>
        </xdr:cNvPicPr>
      </xdr:nvPicPr>
      <xdr:blipFill>
        <a:blip xmlns:r="http://schemas.openxmlformats.org/officeDocument/2006/relationships" r:embed="rId2"/>
        <a:srcRect/>
        <a:stretch>
          <a:fillRect/>
        </a:stretch>
      </xdr:blipFill>
      <xdr:spPr bwMode="auto">
        <a:xfrm>
          <a:off x="1924050" y="66208275"/>
          <a:ext cx="152400" cy="152400"/>
        </a:xfrm>
        <a:prstGeom prst="rect">
          <a:avLst/>
        </a:prstGeom>
        <a:noFill/>
        <a:ln w="9525">
          <a:noFill/>
          <a:miter lim="800000"/>
          <a:headEnd/>
          <a:tailEnd/>
        </a:ln>
      </xdr:spPr>
    </xdr:pic>
    <xdr:clientData/>
  </xdr:twoCellAnchor>
  <xdr:twoCellAnchor editAs="oneCell">
    <xdr:from>
      <xdr:col>2</xdr:col>
      <xdr:colOff>0</xdr:colOff>
      <xdr:row>104</xdr:row>
      <xdr:rowOff>0</xdr:rowOff>
    </xdr:from>
    <xdr:to>
      <xdr:col>2</xdr:col>
      <xdr:colOff>152400</xdr:colOff>
      <xdr:row>104</xdr:row>
      <xdr:rowOff>152400</xdr:rowOff>
    </xdr:to>
    <xdr:pic>
      <xdr:nvPicPr>
        <xdr:cNvPr id="6073" name="Picture 671" descr="space"/>
        <xdr:cNvPicPr>
          <a:picLocks noChangeAspect="1" noChangeArrowheads="1"/>
        </xdr:cNvPicPr>
      </xdr:nvPicPr>
      <xdr:blipFill>
        <a:blip xmlns:r="http://schemas.openxmlformats.org/officeDocument/2006/relationships" r:embed="rId2"/>
        <a:srcRect/>
        <a:stretch>
          <a:fillRect/>
        </a:stretch>
      </xdr:blipFill>
      <xdr:spPr bwMode="auto">
        <a:xfrm>
          <a:off x="1924050" y="66208275"/>
          <a:ext cx="152400" cy="152400"/>
        </a:xfrm>
        <a:prstGeom prst="rect">
          <a:avLst/>
        </a:prstGeom>
        <a:noFill/>
        <a:ln w="9525">
          <a:noFill/>
          <a:miter lim="800000"/>
          <a:headEnd/>
          <a:tailEnd/>
        </a:ln>
      </xdr:spPr>
    </xdr:pic>
    <xdr:clientData/>
  </xdr:twoCellAnchor>
  <xdr:twoCellAnchor editAs="oneCell">
    <xdr:from>
      <xdr:col>2</xdr:col>
      <xdr:colOff>0</xdr:colOff>
      <xdr:row>104</xdr:row>
      <xdr:rowOff>0</xdr:rowOff>
    </xdr:from>
    <xdr:to>
      <xdr:col>2</xdr:col>
      <xdr:colOff>152400</xdr:colOff>
      <xdr:row>104</xdr:row>
      <xdr:rowOff>152400</xdr:rowOff>
    </xdr:to>
    <xdr:pic>
      <xdr:nvPicPr>
        <xdr:cNvPr id="6074" name="Picture 672" descr="space"/>
        <xdr:cNvPicPr>
          <a:picLocks noChangeAspect="1" noChangeArrowheads="1"/>
        </xdr:cNvPicPr>
      </xdr:nvPicPr>
      <xdr:blipFill>
        <a:blip xmlns:r="http://schemas.openxmlformats.org/officeDocument/2006/relationships" r:embed="rId2"/>
        <a:srcRect/>
        <a:stretch>
          <a:fillRect/>
        </a:stretch>
      </xdr:blipFill>
      <xdr:spPr bwMode="auto">
        <a:xfrm>
          <a:off x="1924050" y="66208275"/>
          <a:ext cx="152400" cy="152400"/>
        </a:xfrm>
        <a:prstGeom prst="rect">
          <a:avLst/>
        </a:prstGeom>
        <a:noFill/>
        <a:ln w="9525">
          <a:noFill/>
          <a:miter lim="800000"/>
          <a:headEnd/>
          <a:tailEnd/>
        </a:ln>
      </xdr:spPr>
    </xdr:pic>
    <xdr:clientData/>
  </xdr:twoCellAnchor>
  <xdr:twoCellAnchor editAs="oneCell">
    <xdr:from>
      <xdr:col>2</xdr:col>
      <xdr:colOff>0</xdr:colOff>
      <xdr:row>104</xdr:row>
      <xdr:rowOff>0</xdr:rowOff>
    </xdr:from>
    <xdr:to>
      <xdr:col>2</xdr:col>
      <xdr:colOff>152400</xdr:colOff>
      <xdr:row>104</xdr:row>
      <xdr:rowOff>152400</xdr:rowOff>
    </xdr:to>
    <xdr:pic>
      <xdr:nvPicPr>
        <xdr:cNvPr id="6075" name="Picture 673" descr="space"/>
        <xdr:cNvPicPr>
          <a:picLocks noChangeAspect="1" noChangeArrowheads="1"/>
        </xdr:cNvPicPr>
      </xdr:nvPicPr>
      <xdr:blipFill>
        <a:blip xmlns:r="http://schemas.openxmlformats.org/officeDocument/2006/relationships" r:embed="rId2"/>
        <a:srcRect/>
        <a:stretch>
          <a:fillRect/>
        </a:stretch>
      </xdr:blipFill>
      <xdr:spPr bwMode="auto">
        <a:xfrm>
          <a:off x="1924050" y="66208275"/>
          <a:ext cx="152400" cy="152400"/>
        </a:xfrm>
        <a:prstGeom prst="rect">
          <a:avLst/>
        </a:prstGeom>
        <a:noFill/>
        <a:ln w="9525">
          <a:noFill/>
          <a:miter lim="800000"/>
          <a:headEnd/>
          <a:tailEnd/>
        </a:ln>
      </xdr:spPr>
    </xdr:pic>
    <xdr:clientData/>
  </xdr:twoCellAnchor>
  <xdr:twoCellAnchor editAs="oneCell">
    <xdr:from>
      <xdr:col>2</xdr:col>
      <xdr:colOff>0</xdr:colOff>
      <xdr:row>104</xdr:row>
      <xdr:rowOff>0</xdr:rowOff>
    </xdr:from>
    <xdr:to>
      <xdr:col>2</xdr:col>
      <xdr:colOff>152400</xdr:colOff>
      <xdr:row>104</xdr:row>
      <xdr:rowOff>152400</xdr:rowOff>
    </xdr:to>
    <xdr:pic>
      <xdr:nvPicPr>
        <xdr:cNvPr id="6076" name="Picture 674" descr="space"/>
        <xdr:cNvPicPr>
          <a:picLocks noChangeAspect="1" noChangeArrowheads="1"/>
        </xdr:cNvPicPr>
      </xdr:nvPicPr>
      <xdr:blipFill>
        <a:blip xmlns:r="http://schemas.openxmlformats.org/officeDocument/2006/relationships" r:embed="rId2"/>
        <a:srcRect/>
        <a:stretch>
          <a:fillRect/>
        </a:stretch>
      </xdr:blipFill>
      <xdr:spPr bwMode="auto">
        <a:xfrm>
          <a:off x="1924050" y="66208275"/>
          <a:ext cx="152400" cy="152400"/>
        </a:xfrm>
        <a:prstGeom prst="rect">
          <a:avLst/>
        </a:prstGeom>
        <a:noFill/>
        <a:ln w="9525">
          <a:noFill/>
          <a:miter lim="800000"/>
          <a:headEnd/>
          <a:tailEnd/>
        </a:ln>
      </xdr:spPr>
    </xdr:pic>
    <xdr:clientData/>
  </xdr:twoCellAnchor>
  <xdr:twoCellAnchor editAs="oneCell">
    <xdr:from>
      <xdr:col>2</xdr:col>
      <xdr:colOff>0</xdr:colOff>
      <xdr:row>104</xdr:row>
      <xdr:rowOff>0</xdr:rowOff>
    </xdr:from>
    <xdr:to>
      <xdr:col>2</xdr:col>
      <xdr:colOff>152400</xdr:colOff>
      <xdr:row>104</xdr:row>
      <xdr:rowOff>152400</xdr:rowOff>
    </xdr:to>
    <xdr:pic>
      <xdr:nvPicPr>
        <xdr:cNvPr id="6077" name="Picture 675" descr="space"/>
        <xdr:cNvPicPr>
          <a:picLocks noChangeAspect="1" noChangeArrowheads="1"/>
        </xdr:cNvPicPr>
      </xdr:nvPicPr>
      <xdr:blipFill>
        <a:blip xmlns:r="http://schemas.openxmlformats.org/officeDocument/2006/relationships" r:embed="rId2"/>
        <a:srcRect/>
        <a:stretch>
          <a:fillRect/>
        </a:stretch>
      </xdr:blipFill>
      <xdr:spPr bwMode="auto">
        <a:xfrm>
          <a:off x="1924050" y="66760725"/>
          <a:ext cx="152400" cy="152400"/>
        </a:xfrm>
        <a:prstGeom prst="rect">
          <a:avLst/>
        </a:prstGeom>
        <a:noFill/>
        <a:ln w="9525">
          <a:noFill/>
          <a:miter lim="800000"/>
          <a:headEnd/>
          <a:tailEnd/>
        </a:ln>
      </xdr:spPr>
    </xdr:pic>
    <xdr:clientData/>
  </xdr:twoCellAnchor>
  <xdr:twoCellAnchor editAs="oneCell">
    <xdr:from>
      <xdr:col>2</xdr:col>
      <xdr:colOff>0</xdr:colOff>
      <xdr:row>104</xdr:row>
      <xdr:rowOff>0</xdr:rowOff>
    </xdr:from>
    <xdr:to>
      <xdr:col>2</xdr:col>
      <xdr:colOff>152400</xdr:colOff>
      <xdr:row>104</xdr:row>
      <xdr:rowOff>152400</xdr:rowOff>
    </xdr:to>
    <xdr:pic>
      <xdr:nvPicPr>
        <xdr:cNvPr id="6078" name="Picture 676" descr="space"/>
        <xdr:cNvPicPr>
          <a:picLocks noChangeAspect="1" noChangeArrowheads="1"/>
        </xdr:cNvPicPr>
      </xdr:nvPicPr>
      <xdr:blipFill>
        <a:blip xmlns:r="http://schemas.openxmlformats.org/officeDocument/2006/relationships" r:embed="rId2"/>
        <a:srcRect/>
        <a:stretch>
          <a:fillRect/>
        </a:stretch>
      </xdr:blipFill>
      <xdr:spPr bwMode="auto">
        <a:xfrm>
          <a:off x="1924050" y="66760725"/>
          <a:ext cx="152400" cy="152400"/>
        </a:xfrm>
        <a:prstGeom prst="rect">
          <a:avLst/>
        </a:prstGeom>
        <a:noFill/>
        <a:ln w="9525">
          <a:noFill/>
          <a:miter lim="800000"/>
          <a:headEnd/>
          <a:tailEnd/>
        </a:ln>
      </xdr:spPr>
    </xdr:pic>
    <xdr:clientData/>
  </xdr:twoCellAnchor>
  <xdr:twoCellAnchor editAs="oneCell">
    <xdr:from>
      <xdr:col>2</xdr:col>
      <xdr:colOff>0</xdr:colOff>
      <xdr:row>104</xdr:row>
      <xdr:rowOff>0</xdr:rowOff>
    </xdr:from>
    <xdr:to>
      <xdr:col>2</xdr:col>
      <xdr:colOff>152400</xdr:colOff>
      <xdr:row>104</xdr:row>
      <xdr:rowOff>152400</xdr:rowOff>
    </xdr:to>
    <xdr:pic>
      <xdr:nvPicPr>
        <xdr:cNvPr id="6079" name="Picture 677" descr="space"/>
        <xdr:cNvPicPr>
          <a:picLocks noChangeAspect="1" noChangeArrowheads="1"/>
        </xdr:cNvPicPr>
      </xdr:nvPicPr>
      <xdr:blipFill>
        <a:blip xmlns:r="http://schemas.openxmlformats.org/officeDocument/2006/relationships" r:embed="rId2"/>
        <a:srcRect/>
        <a:stretch>
          <a:fillRect/>
        </a:stretch>
      </xdr:blipFill>
      <xdr:spPr bwMode="auto">
        <a:xfrm>
          <a:off x="1924050" y="66760725"/>
          <a:ext cx="152400" cy="152400"/>
        </a:xfrm>
        <a:prstGeom prst="rect">
          <a:avLst/>
        </a:prstGeom>
        <a:noFill/>
        <a:ln w="9525">
          <a:noFill/>
          <a:miter lim="800000"/>
          <a:headEnd/>
          <a:tailEnd/>
        </a:ln>
      </xdr:spPr>
    </xdr:pic>
    <xdr:clientData/>
  </xdr:twoCellAnchor>
  <xdr:twoCellAnchor editAs="oneCell">
    <xdr:from>
      <xdr:col>2</xdr:col>
      <xdr:colOff>0</xdr:colOff>
      <xdr:row>104</xdr:row>
      <xdr:rowOff>0</xdr:rowOff>
    </xdr:from>
    <xdr:to>
      <xdr:col>2</xdr:col>
      <xdr:colOff>152400</xdr:colOff>
      <xdr:row>104</xdr:row>
      <xdr:rowOff>152400</xdr:rowOff>
    </xdr:to>
    <xdr:pic>
      <xdr:nvPicPr>
        <xdr:cNvPr id="6080" name="Picture 678" descr="space"/>
        <xdr:cNvPicPr>
          <a:picLocks noChangeAspect="1" noChangeArrowheads="1"/>
        </xdr:cNvPicPr>
      </xdr:nvPicPr>
      <xdr:blipFill>
        <a:blip xmlns:r="http://schemas.openxmlformats.org/officeDocument/2006/relationships" r:embed="rId2"/>
        <a:srcRect/>
        <a:stretch>
          <a:fillRect/>
        </a:stretch>
      </xdr:blipFill>
      <xdr:spPr bwMode="auto">
        <a:xfrm>
          <a:off x="1924050" y="66760725"/>
          <a:ext cx="152400" cy="152400"/>
        </a:xfrm>
        <a:prstGeom prst="rect">
          <a:avLst/>
        </a:prstGeom>
        <a:noFill/>
        <a:ln w="9525">
          <a:noFill/>
          <a:miter lim="800000"/>
          <a:headEnd/>
          <a:tailEnd/>
        </a:ln>
      </xdr:spPr>
    </xdr:pic>
    <xdr:clientData/>
  </xdr:twoCellAnchor>
  <xdr:twoCellAnchor editAs="oneCell">
    <xdr:from>
      <xdr:col>2</xdr:col>
      <xdr:colOff>0</xdr:colOff>
      <xdr:row>104</xdr:row>
      <xdr:rowOff>0</xdr:rowOff>
    </xdr:from>
    <xdr:to>
      <xdr:col>2</xdr:col>
      <xdr:colOff>152400</xdr:colOff>
      <xdr:row>104</xdr:row>
      <xdr:rowOff>152400</xdr:rowOff>
    </xdr:to>
    <xdr:pic>
      <xdr:nvPicPr>
        <xdr:cNvPr id="6081" name="Picture 679" descr="space"/>
        <xdr:cNvPicPr>
          <a:picLocks noChangeAspect="1" noChangeArrowheads="1"/>
        </xdr:cNvPicPr>
      </xdr:nvPicPr>
      <xdr:blipFill>
        <a:blip xmlns:r="http://schemas.openxmlformats.org/officeDocument/2006/relationships" r:embed="rId2"/>
        <a:srcRect/>
        <a:stretch>
          <a:fillRect/>
        </a:stretch>
      </xdr:blipFill>
      <xdr:spPr bwMode="auto">
        <a:xfrm>
          <a:off x="1924050" y="66760725"/>
          <a:ext cx="152400" cy="152400"/>
        </a:xfrm>
        <a:prstGeom prst="rect">
          <a:avLst/>
        </a:prstGeom>
        <a:noFill/>
        <a:ln w="9525">
          <a:noFill/>
          <a:miter lim="800000"/>
          <a:headEnd/>
          <a:tailEnd/>
        </a:ln>
      </xdr:spPr>
    </xdr:pic>
    <xdr:clientData/>
  </xdr:twoCellAnchor>
  <xdr:twoCellAnchor editAs="oneCell">
    <xdr:from>
      <xdr:col>0</xdr:col>
      <xdr:colOff>0</xdr:colOff>
      <xdr:row>104</xdr:row>
      <xdr:rowOff>0</xdr:rowOff>
    </xdr:from>
    <xdr:to>
      <xdr:col>0</xdr:col>
      <xdr:colOff>152400</xdr:colOff>
      <xdr:row>104</xdr:row>
      <xdr:rowOff>152400</xdr:rowOff>
    </xdr:to>
    <xdr:pic>
      <xdr:nvPicPr>
        <xdr:cNvPr id="6082" name="Picture 680" descr="space"/>
        <xdr:cNvPicPr>
          <a:picLocks noChangeAspect="1" noChangeArrowheads="1"/>
        </xdr:cNvPicPr>
      </xdr:nvPicPr>
      <xdr:blipFill>
        <a:blip xmlns:r="http://schemas.openxmlformats.org/officeDocument/2006/relationships" r:embed="rId2"/>
        <a:srcRect/>
        <a:stretch>
          <a:fillRect/>
        </a:stretch>
      </xdr:blipFill>
      <xdr:spPr bwMode="auto">
        <a:xfrm>
          <a:off x="0" y="71180325"/>
          <a:ext cx="152400" cy="152400"/>
        </a:xfrm>
        <a:prstGeom prst="rect">
          <a:avLst/>
        </a:prstGeom>
        <a:noFill/>
        <a:ln w="9525">
          <a:noFill/>
          <a:miter lim="800000"/>
          <a:headEnd/>
          <a:tailEnd/>
        </a:ln>
      </xdr:spPr>
    </xdr:pic>
    <xdr:clientData/>
  </xdr:twoCellAnchor>
  <xdr:twoCellAnchor editAs="oneCell">
    <xdr:from>
      <xdr:col>0</xdr:col>
      <xdr:colOff>0</xdr:colOff>
      <xdr:row>79</xdr:row>
      <xdr:rowOff>0</xdr:rowOff>
    </xdr:from>
    <xdr:to>
      <xdr:col>0</xdr:col>
      <xdr:colOff>152400</xdr:colOff>
      <xdr:row>79</xdr:row>
      <xdr:rowOff>152400</xdr:rowOff>
    </xdr:to>
    <xdr:pic>
      <xdr:nvPicPr>
        <xdr:cNvPr id="90" name="Picture 639" descr="space"/>
        <xdr:cNvPicPr>
          <a:picLocks noChangeAspect="1" noChangeArrowheads="1"/>
        </xdr:cNvPicPr>
      </xdr:nvPicPr>
      <xdr:blipFill>
        <a:blip xmlns:r="http://schemas.openxmlformats.org/officeDocument/2006/relationships" r:embed="rId2"/>
        <a:srcRect/>
        <a:stretch>
          <a:fillRect/>
        </a:stretch>
      </xdr:blipFill>
      <xdr:spPr bwMode="auto">
        <a:xfrm>
          <a:off x="0" y="15049500"/>
          <a:ext cx="152400" cy="152400"/>
        </a:xfrm>
        <a:prstGeom prst="rect">
          <a:avLst/>
        </a:prstGeom>
        <a:noFill/>
        <a:ln w="9525">
          <a:noFill/>
          <a:miter lim="800000"/>
          <a:headEnd/>
          <a:tailEnd/>
        </a:ln>
      </xdr:spPr>
    </xdr:pic>
    <xdr:clientData/>
  </xdr:twoCellAnchor>
  <xdr:twoCellAnchor editAs="oneCell">
    <xdr:from>
      <xdr:col>0</xdr:col>
      <xdr:colOff>0</xdr:colOff>
      <xdr:row>79</xdr:row>
      <xdr:rowOff>0</xdr:rowOff>
    </xdr:from>
    <xdr:to>
      <xdr:col>0</xdr:col>
      <xdr:colOff>152400</xdr:colOff>
      <xdr:row>79</xdr:row>
      <xdr:rowOff>152400</xdr:rowOff>
    </xdr:to>
    <xdr:pic>
      <xdr:nvPicPr>
        <xdr:cNvPr id="91" name="Picture 640" descr="space"/>
        <xdr:cNvPicPr>
          <a:picLocks noChangeAspect="1" noChangeArrowheads="1"/>
        </xdr:cNvPicPr>
      </xdr:nvPicPr>
      <xdr:blipFill>
        <a:blip xmlns:r="http://schemas.openxmlformats.org/officeDocument/2006/relationships" r:embed="rId2"/>
        <a:srcRect/>
        <a:stretch>
          <a:fillRect/>
        </a:stretch>
      </xdr:blipFill>
      <xdr:spPr bwMode="auto">
        <a:xfrm>
          <a:off x="0" y="15049500"/>
          <a:ext cx="152400" cy="152400"/>
        </a:xfrm>
        <a:prstGeom prst="rect">
          <a:avLst/>
        </a:prstGeom>
        <a:noFill/>
        <a:ln w="9525">
          <a:noFill/>
          <a:miter lim="800000"/>
          <a:headEnd/>
          <a:tailEnd/>
        </a:ln>
      </xdr:spPr>
    </xdr:pic>
    <xdr:clientData/>
  </xdr:twoCellAnchor>
  <xdr:twoCellAnchor editAs="oneCell">
    <xdr:from>
      <xdr:col>0</xdr:col>
      <xdr:colOff>0</xdr:colOff>
      <xdr:row>79</xdr:row>
      <xdr:rowOff>0</xdr:rowOff>
    </xdr:from>
    <xdr:to>
      <xdr:col>0</xdr:col>
      <xdr:colOff>152400</xdr:colOff>
      <xdr:row>79</xdr:row>
      <xdr:rowOff>152400</xdr:rowOff>
    </xdr:to>
    <xdr:pic>
      <xdr:nvPicPr>
        <xdr:cNvPr id="92" name="Picture 641" descr="space"/>
        <xdr:cNvPicPr>
          <a:picLocks noChangeAspect="1" noChangeArrowheads="1"/>
        </xdr:cNvPicPr>
      </xdr:nvPicPr>
      <xdr:blipFill>
        <a:blip xmlns:r="http://schemas.openxmlformats.org/officeDocument/2006/relationships" r:embed="rId2"/>
        <a:srcRect/>
        <a:stretch>
          <a:fillRect/>
        </a:stretch>
      </xdr:blipFill>
      <xdr:spPr bwMode="auto">
        <a:xfrm>
          <a:off x="0" y="15049500"/>
          <a:ext cx="152400" cy="152400"/>
        </a:xfrm>
        <a:prstGeom prst="rect">
          <a:avLst/>
        </a:prstGeom>
        <a:noFill/>
        <a:ln w="9525">
          <a:noFill/>
          <a:miter lim="800000"/>
          <a:headEnd/>
          <a:tailEnd/>
        </a:ln>
      </xdr:spPr>
    </xdr:pic>
    <xdr:clientData/>
  </xdr:twoCellAnchor>
  <xdr:twoCellAnchor editAs="oneCell">
    <xdr:from>
      <xdr:col>0</xdr:col>
      <xdr:colOff>0</xdr:colOff>
      <xdr:row>79</xdr:row>
      <xdr:rowOff>0</xdr:rowOff>
    </xdr:from>
    <xdr:to>
      <xdr:col>0</xdr:col>
      <xdr:colOff>152400</xdr:colOff>
      <xdr:row>79</xdr:row>
      <xdr:rowOff>152400</xdr:rowOff>
    </xdr:to>
    <xdr:pic>
      <xdr:nvPicPr>
        <xdr:cNvPr id="93" name="Picture 642" descr="space"/>
        <xdr:cNvPicPr>
          <a:picLocks noChangeAspect="1" noChangeArrowheads="1"/>
        </xdr:cNvPicPr>
      </xdr:nvPicPr>
      <xdr:blipFill>
        <a:blip xmlns:r="http://schemas.openxmlformats.org/officeDocument/2006/relationships" r:embed="rId2"/>
        <a:srcRect/>
        <a:stretch>
          <a:fillRect/>
        </a:stretch>
      </xdr:blipFill>
      <xdr:spPr bwMode="auto">
        <a:xfrm>
          <a:off x="0" y="15049500"/>
          <a:ext cx="152400" cy="152400"/>
        </a:xfrm>
        <a:prstGeom prst="rect">
          <a:avLst/>
        </a:prstGeom>
        <a:noFill/>
        <a:ln w="9525">
          <a:noFill/>
          <a:miter lim="800000"/>
          <a:headEnd/>
          <a:tailEnd/>
        </a:ln>
      </xdr:spPr>
    </xdr:pic>
    <xdr:clientData/>
  </xdr:twoCellAnchor>
  <xdr:twoCellAnchor editAs="oneCell">
    <xdr:from>
      <xdr:col>0</xdr:col>
      <xdr:colOff>0</xdr:colOff>
      <xdr:row>79</xdr:row>
      <xdr:rowOff>0</xdr:rowOff>
    </xdr:from>
    <xdr:to>
      <xdr:col>0</xdr:col>
      <xdr:colOff>152400</xdr:colOff>
      <xdr:row>79</xdr:row>
      <xdr:rowOff>152400</xdr:rowOff>
    </xdr:to>
    <xdr:pic>
      <xdr:nvPicPr>
        <xdr:cNvPr id="94" name="Picture 643" descr="space"/>
        <xdr:cNvPicPr>
          <a:picLocks noChangeAspect="1" noChangeArrowheads="1"/>
        </xdr:cNvPicPr>
      </xdr:nvPicPr>
      <xdr:blipFill>
        <a:blip xmlns:r="http://schemas.openxmlformats.org/officeDocument/2006/relationships" r:embed="rId2"/>
        <a:srcRect/>
        <a:stretch>
          <a:fillRect/>
        </a:stretch>
      </xdr:blipFill>
      <xdr:spPr bwMode="auto">
        <a:xfrm>
          <a:off x="0" y="15049500"/>
          <a:ext cx="152400" cy="152400"/>
        </a:xfrm>
        <a:prstGeom prst="rect">
          <a:avLst/>
        </a:prstGeom>
        <a:noFill/>
        <a:ln w="9525">
          <a:noFill/>
          <a:miter lim="800000"/>
          <a:headEnd/>
          <a:tailEnd/>
        </a:ln>
      </xdr:spPr>
    </xdr:pic>
    <xdr:clientData/>
  </xdr:twoCellAnchor>
  <xdr:twoCellAnchor editAs="oneCell">
    <xdr:from>
      <xdr:col>0</xdr:col>
      <xdr:colOff>0</xdr:colOff>
      <xdr:row>79</xdr:row>
      <xdr:rowOff>0</xdr:rowOff>
    </xdr:from>
    <xdr:to>
      <xdr:col>0</xdr:col>
      <xdr:colOff>152400</xdr:colOff>
      <xdr:row>79</xdr:row>
      <xdr:rowOff>152400</xdr:rowOff>
    </xdr:to>
    <xdr:pic>
      <xdr:nvPicPr>
        <xdr:cNvPr id="95" name="Picture 644" descr="space"/>
        <xdr:cNvPicPr>
          <a:picLocks noChangeAspect="1" noChangeArrowheads="1"/>
        </xdr:cNvPicPr>
      </xdr:nvPicPr>
      <xdr:blipFill>
        <a:blip xmlns:r="http://schemas.openxmlformats.org/officeDocument/2006/relationships" r:embed="rId2"/>
        <a:srcRect/>
        <a:stretch>
          <a:fillRect/>
        </a:stretch>
      </xdr:blipFill>
      <xdr:spPr bwMode="auto">
        <a:xfrm>
          <a:off x="0" y="15049500"/>
          <a:ext cx="152400" cy="152400"/>
        </a:xfrm>
        <a:prstGeom prst="rect">
          <a:avLst/>
        </a:prstGeom>
        <a:noFill/>
        <a:ln w="9525">
          <a:noFill/>
          <a:miter lim="800000"/>
          <a:headEnd/>
          <a:tailEnd/>
        </a:ln>
      </xdr:spPr>
    </xdr:pic>
    <xdr:clientData/>
  </xdr:twoCellAnchor>
  <xdr:twoCellAnchor editAs="oneCell">
    <xdr:from>
      <xdr:col>0</xdr:col>
      <xdr:colOff>0</xdr:colOff>
      <xdr:row>79</xdr:row>
      <xdr:rowOff>0</xdr:rowOff>
    </xdr:from>
    <xdr:to>
      <xdr:col>0</xdr:col>
      <xdr:colOff>152400</xdr:colOff>
      <xdr:row>79</xdr:row>
      <xdr:rowOff>152400</xdr:rowOff>
    </xdr:to>
    <xdr:pic>
      <xdr:nvPicPr>
        <xdr:cNvPr id="96" name="Picture 645" descr="space"/>
        <xdr:cNvPicPr>
          <a:picLocks noChangeAspect="1" noChangeArrowheads="1"/>
        </xdr:cNvPicPr>
      </xdr:nvPicPr>
      <xdr:blipFill>
        <a:blip xmlns:r="http://schemas.openxmlformats.org/officeDocument/2006/relationships" r:embed="rId2"/>
        <a:srcRect/>
        <a:stretch>
          <a:fillRect/>
        </a:stretch>
      </xdr:blipFill>
      <xdr:spPr bwMode="auto">
        <a:xfrm>
          <a:off x="0" y="15049500"/>
          <a:ext cx="152400" cy="152400"/>
        </a:xfrm>
        <a:prstGeom prst="rect">
          <a:avLst/>
        </a:prstGeom>
        <a:noFill/>
        <a:ln w="9525">
          <a:noFill/>
          <a:miter lim="800000"/>
          <a:headEnd/>
          <a:tailEnd/>
        </a:ln>
      </xdr:spPr>
    </xdr:pic>
    <xdr:clientData/>
  </xdr:twoCellAnchor>
  <xdr:twoCellAnchor editAs="oneCell">
    <xdr:from>
      <xdr:col>0</xdr:col>
      <xdr:colOff>0</xdr:colOff>
      <xdr:row>79</xdr:row>
      <xdr:rowOff>0</xdr:rowOff>
    </xdr:from>
    <xdr:to>
      <xdr:col>0</xdr:col>
      <xdr:colOff>152400</xdr:colOff>
      <xdr:row>79</xdr:row>
      <xdr:rowOff>152400</xdr:rowOff>
    </xdr:to>
    <xdr:pic>
      <xdr:nvPicPr>
        <xdr:cNvPr id="97" name="Picture 646" descr="space"/>
        <xdr:cNvPicPr>
          <a:picLocks noChangeAspect="1" noChangeArrowheads="1"/>
        </xdr:cNvPicPr>
      </xdr:nvPicPr>
      <xdr:blipFill>
        <a:blip xmlns:r="http://schemas.openxmlformats.org/officeDocument/2006/relationships" r:embed="rId2"/>
        <a:srcRect/>
        <a:stretch>
          <a:fillRect/>
        </a:stretch>
      </xdr:blipFill>
      <xdr:spPr bwMode="auto">
        <a:xfrm>
          <a:off x="0" y="15049500"/>
          <a:ext cx="152400" cy="152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17</xdr:col>
      <xdr:colOff>0</xdr:colOff>
      <xdr:row>10</xdr:row>
      <xdr:rowOff>0</xdr:rowOff>
    </xdr:from>
    <xdr:to>
      <xdr:col>17</xdr:col>
      <xdr:colOff>152400</xdr:colOff>
      <xdr:row>10</xdr:row>
      <xdr:rowOff>152400</xdr:rowOff>
    </xdr:to>
    <xdr:pic>
      <xdr:nvPicPr>
        <xdr:cNvPr id="2" name="Picture 675" descr="space"/>
        <xdr:cNvPicPr>
          <a:picLocks noChangeAspect="1" noChangeArrowheads="1"/>
        </xdr:cNvPicPr>
      </xdr:nvPicPr>
      <xdr:blipFill>
        <a:blip xmlns:r="http://schemas.openxmlformats.org/officeDocument/2006/relationships" r:embed="rId1"/>
        <a:srcRect/>
        <a:stretch>
          <a:fillRect/>
        </a:stretch>
      </xdr:blipFill>
      <xdr:spPr bwMode="auto">
        <a:xfrm>
          <a:off x="1924050" y="15039975"/>
          <a:ext cx="152400" cy="152400"/>
        </a:xfrm>
        <a:prstGeom prst="rect">
          <a:avLst/>
        </a:prstGeom>
        <a:noFill/>
        <a:ln w="9525">
          <a:noFill/>
          <a:miter lim="800000"/>
          <a:headEnd/>
          <a:tailEnd/>
        </a:ln>
      </xdr:spPr>
    </xdr:pic>
    <xdr:clientData/>
  </xdr:twoCellAnchor>
  <xdr:twoCellAnchor editAs="oneCell">
    <xdr:from>
      <xdr:col>17</xdr:col>
      <xdr:colOff>0</xdr:colOff>
      <xdr:row>10</xdr:row>
      <xdr:rowOff>0</xdr:rowOff>
    </xdr:from>
    <xdr:to>
      <xdr:col>17</xdr:col>
      <xdr:colOff>152400</xdr:colOff>
      <xdr:row>10</xdr:row>
      <xdr:rowOff>152400</xdr:rowOff>
    </xdr:to>
    <xdr:pic>
      <xdr:nvPicPr>
        <xdr:cNvPr id="3" name="Picture 676" descr="space"/>
        <xdr:cNvPicPr>
          <a:picLocks noChangeAspect="1" noChangeArrowheads="1"/>
        </xdr:cNvPicPr>
      </xdr:nvPicPr>
      <xdr:blipFill>
        <a:blip xmlns:r="http://schemas.openxmlformats.org/officeDocument/2006/relationships" r:embed="rId1"/>
        <a:srcRect/>
        <a:stretch>
          <a:fillRect/>
        </a:stretch>
      </xdr:blipFill>
      <xdr:spPr bwMode="auto">
        <a:xfrm>
          <a:off x="1924050" y="15039975"/>
          <a:ext cx="152400" cy="152400"/>
        </a:xfrm>
        <a:prstGeom prst="rect">
          <a:avLst/>
        </a:prstGeom>
        <a:noFill/>
        <a:ln w="9525">
          <a:noFill/>
          <a:miter lim="800000"/>
          <a:headEnd/>
          <a:tailEnd/>
        </a:ln>
      </xdr:spPr>
    </xdr:pic>
    <xdr:clientData/>
  </xdr:twoCellAnchor>
  <xdr:twoCellAnchor editAs="oneCell">
    <xdr:from>
      <xdr:col>17</xdr:col>
      <xdr:colOff>0</xdr:colOff>
      <xdr:row>10</xdr:row>
      <xdr:rowOff>0</xdr:rowOff>
    </xdr:from>
    <xdr:to>
      <xdr:col>17</xdr:col>
      <xdr:colOff>152400</xdr:colOff>
      <xdr:row>10</xdr:row>
      <xdr:rowOff>152400</xdr:rowOff>
    </xdr:to>
    <xdr:pic>
      <xdr:nvPicPr>
        <xdr:cNvPr id="4" name="Picture 677" descr="space"/>
        <xdr:cNvPicPr>
          <a:picLocks noChangeAspect="1" noChangeArrowheads="1"/>
        </xdr:cNvPicPr>
      </xdr:nvPicPr>
      <xdr:blipFill>
        <a:blip xmlns:r="http://schemas.openxmlformats.org/officeDocument/2006/relationships" r:embed="rId1"/>
        <a:srcRect/>
        <a:stretch>
          <a:fillRect/>
        </a:stretch>
      </xdr:blipFill>
      <xdr:spPr bwMode="auto">
        <a:xfrm>
          <a:off x="1924050" y="15039975"/>
          <a:ext cx="152400" cy="152400"/>
        </a:xfrm>
        <a:prstGeom prst="rect">
          <a:avLst/>
        </a:prstGeom>
        <a:noFill/>
        <a:ln w="9525">
          <a:noFill/>
          <a:miter lim="800000"/>
          <a:headEnd/>
          <a:tailEnd/>
        </a:ln>
      </xdr:spPr>
    </xdr:pic>
    <xdr:clientData/>
  </xdr:twoCellAnchor>
  <xdr:twoCellAnchor editAs="oneCell">
    <xdr:from>
      <xdr:col>17</xdr:col>
      <xdr:colOff>0</xdr:colOff>
      <xdr:row>10</xdr:row>
      <xdr:rowOff>0</xdr:rowOff>
    </xdr:from>
    <xdr:to>
      <xdr:col>17</xdr:col>
      <xdr:colOff>152400</xdr:colOff>
      <xdr:row>10</xdr:row>
      <xdr:rowOff>152400</xdr:rowOff>
    </xdr:to>
    <xdr:pic>
      <xdr:nvPicPr>
        <xdr:cNvPr id="5" name="Picture 678" descr="space"/>
        <xdr:cNvPicPr>
          <a:picLocks noChangeAspect="1" noChangeArrowheads="1"/>
        </xdr:cNvPicPr>
      </xdr:nvPicPr>
      <xdr:blipFill>
        <a:blip xmlns:r="http://schemas.openxmlformats.org/officeDocument/2006/relationships" r:embed="rId1"/>
        <a:srcRect/>
        <a:stretch>
          <a:fillRect/>
        </a:stretch>
      </xdr:blipFill>
      <xdr:spPr bwMode="auto">
        <a:xfrm>
          <a:off x="1924050" y="15039975"/>
          <a:ext cx="152400" cy="152400"/>
        </a:xfrm>
        <a:prstGeom prst="rect">
          <a:avLst/>
        </a:prstGeom>
        <a:noFill/>
        <a:ln w="9525">
          <a:noFill/>
          <a:miter lim="800000"/>
          <a:headEnd/>
          <a:tailEnd/>
        </a:ln>
      </xdr:spPr>
    </xdr:pic>
    <xdr:clientData/>
  </xdr:twoCellAnchor>
  <xdr:twoCellAnchor editAs="oneCell">
    <xdr:from>
      <xdr:col>17</xdr:col>
      <xdr:colOff>0</xdr:colOff>
      <xdr:row>10</xdr:row>
      <xdr:rowOff>0</xdr:rowOff>
    </xdr:from>
    <xdr:to>
      <xdr:col>17</xdr:col>
      <xdr:colOff>152400</xdr:colOff>
      <xdr:row>10</xdr:row>
      <xdr:rowOff>152400</xdr:rowOff>
    </xdr:to>
    <xdr:pic>
      <xdr:nvPicPr>
        <xdr:cNvPr id="6" name="Picture 679" descr="space"/>
        <xdr:cNvPicPr>
          <a:picLocks noChangeAspect="1" noChangeArrowheads="1"/>
        </xdr:cNvPicPr>
      </xdr:nvPicPr>
      <xdr:blipFill>
        <a:blip xmlns:r="http://schemas.openxmlformats.org/officeDocument/2006/relationships" r:embed="rId1"/>
        <a:srcRect/>
        <a:stretch>
          <a:fillRect/>
        </a:stretch>
      </xdr:blipFill>
      <xdr:spPr bwMode="auto">
        <a:xfrm>
          <a:off x="1924050" y="15039975"/>
          <a:ext cx="152400" cy="152400"/>
        </a:xfrm>
        <a:prstGeom prst="rect">
          <a:avLst/>
        </a:prstGeom>
        <a:noFill/>
        <a:ln w="9525">
          <a:noFill/>
          <a:miter lim="800000"/>
          <a:headEnd/>
          <a:tailEnd/>
        </a:ln>
      </xdr:spPr>
    </xdr:pic>
    <xdr:clientData/>
  </xdr:twoCellAnchor>
  <xdr:twoCellAnchor editAs="oneCell">
    <xdr:from>
      <xdr:col>0</xdr:col>
      <xdr:colOff>0</xdr:colOff>
      <xdr:row>20</xdr:row>
      <xdr:rowOff>0</xdr:rowOff>
    </xdr:from>
    <xdr:to>
      <xdr:col>0</xdr:col>
      <xdr:colOff>152400</xdr:colOff>
      <xdr:row>20</xdr:row>
      <xdr:rowOff>152400</xdr:rowOff>
    </xdr:to>
    <xdr:pic>
      <xdr:nvPicPr>
        <xdr:cNvPr id="7" name="Picture 675" descr="space"/>
        <xdr:cNvPicPr>
          <a:picLocks noChangeAspect="1" noChangeArrowheads="1"/>
        </xdr:cNvPicPr>
      </xdr:nvPicPr>
      <xdr:blipFill>
        <a:blip xmlns:r="http://schemas.openxmlformats.org/officeDocument/2006/relationships" r:embed="rId1"/>
        <a:srcRect/>
        <a:stretch>
          <a:fillRect/>
        </a:stretch>
      </xdr:blipFill>
      <xdr:spPr bwMode="auto">
        <a:xfrm>
          <a:off x="15087600" y="3200400"/>
          <a:ext cx="152400" cy="152400"/>
        </a:xfrm>
        <a:prstGeom prst="rect">
          <a:avLst/>
        </a:prstGeom>
        <a:noFill/>
        <a:ln w="9525">
          <a:noFill/>
          <a:miter lim="800000"/>
          <a:headEnd/>
          <a:tailEnd/>
        </a:ln>
      </xdr:spPr>
    </xdr:pic>
    <xdr:clientData/>
  </xdr:twoCellAnchor>
  <xdr:twoCellAnchor editAs="oneCell">
    <xdr:from>
      <xdr:col>0</xdr:col>
      <xdr:colOff>0</xdr:colOff>
      <xdr:row>20</xdr:row>
      <xdr:rowOff>0</xdr:rowOff>
    </xdr:from>
    <xdr:to>
      <xdr:col>0</xdr:col>
      <xdr:colOff>152400</xdr:colOff>
      <xdr:row>20</xdr:row>
      <xdr:rowOff>152400</xdr:rowOff>
    </xdr:to>
    <xdr:pic>
      <xdr:nvPicPr>
        <xdr:cNvPr id="8" name="Picture 676" descr="space"/>
        <xdr:cNvPicPr>
          <a:picLocks noChangeAspect="1" noChangeArrowheads="1"/>
        </xdr:cNvPicPr>
      </xdr:nvPicPr>
      <xdr:blipFill>
        <a:blip xmlns:r="http://schemas.openxmlformats.org/officeDocument/2006/relationships" r:embed="rId1"/>
        <a:srcRect/>
        <a:stretch>
          <a:fillRect/>
        </a:stretch>
      </xdr:blipFill>
      <xdr:spPr bwMode="auto">
        <a:xfrm>
          <a:off x="15087600" y="3200400"/>
          <a:ext cx="152400" cy="152400"/>
        </a:xfrm>
        <a:prstGeom prst="rect">
          <a:avLst/>
        </a:prstGeom>
        <a:noFill/>
        <a:ln w="9525">
          <a:noFill/>
          <a:miter lim="800000"/>
          <a:headEnd/>
          <a:tailEnd/>
        </a:ln>
      </xdr:spPr>
    </xdr:pic>
    <xdr:clientData/>
  </xdr:twoCellAnchor>
  <xdr:twoCellAnchor editAs="oneCell">
    <xdr:from>
      <xdr:col>0</xdr:col>
      <xdr:colOff>0</xdr:colOff>
      <xdr:row>20</xdr:row>
      <xdr:rowOff>0</xdr:rowOff>
    </xdr:from>
    <xdr:to>
      <xdr:col>0</xdr:col>
      <xdr:colOff>152400</xdr:colOff>
      <xdr:row>20</xdr:row>
      <xdr:rowOff>152400</xdr:rowOff>
    </xdr:to>
    <xdr:pic>
      <xdr:nvPicPr>
        <xdr:cNvPr id="9" name="Picture 677" descr="space"/>
        <xdr:cNvPicPr>
          <a:picLocks noChangeAspect="1" noChangeArrowheads="1"/>
        </xdr:cNvPicPr>
      </xdr:nvPicPr>
      <xdr:blipFill>
        <a:blip xmlns:r="http://schemas.openxmlformats.org/officeDocument/2006/relationships" r:embed="rId1"/>
        <a:srcRect/>
        <a:stretch>
          <a:fillRect/>
        </a:stretch>
      </xdr:blipFill>
      <xdr:spPr bwMode="auto">
        <a:xfrm>
          <a:off x="15087600" y="3200400"/>
          <a:ext cx="152400" cy="152400"/>
        </a:xfrm>
        <a:prstGeom prst="rect">
          <a:avLst/>
        </a:prstGeom>
        <a:noFill/>
        <a:ln w="9525">
          <a:noFill/>
          <a:miter lim="800000"/>
          <a:headEnd/>
          <a:tailEnd/>
        </a:ln>
      </xdr:spPr>
    </xdr:pic>
    <xdr:clientData/>
  </xdr:twoCellAnchor>
  <xdr:twoCellAnchor editAs="oneCell">
    <xdr:from>
      <xdr:col>0</xdr:col>
      <xdr:colOff>0</xdr:colOff>
      <xdr:row>20</xdr:row>
      <xdr:rowOff>0</xdr:rowOff>
    </xdr:from>
    <xdr:to>
      <xdr:col>0</xdr:col>
      <xdr:colOff>152400</xdr:colOff>
      <xdr:row>20</xdr:row>
      <xdr:rowOff>152400</xdr:rowOff>
    </xdr:to>
    <xdr:pic>
      <xdr:nvPicPr>
        <xdr:cNvPr id="10" name="Picture 678" descr="space"/>
        <xdr:cNvPicPr>
          <a:picLocks noChangeAspect="1" noChangeArrowheads="1"/>
        </xdr:cNvPicPr>
      </xdr:nvPicPr>
      <xdr:blipFill>
        <a:blip xmlns:r="http://schemas.openxmlformats.org/officeDocument/2006/relationships" r:embed="rId1"/>
        <a:srcRect/>
        <a:stretch>
          <a:fillRect/>
        </a:stretch>
      </xdr:blipFill>
      <xdr:spPr bwMode="auto">
        <a:xfrm>
          <a:off x="15087600" y="3200400"/>
          <a:ext cx="152400" cy="152400"/>
        </a:xfrm>
        <a:prstGeom prst="rect">
          <a:avLst/>
        </a:prstGeom>
        <a:noFill/>
        <a:ln w="9525">
          <a:noFill/>
          <a:miter lim="800000"/>
          <a:headEnd/>
          <a:tailEnd/>
        </a:ln>
      </xdr:spPr>
    </xdr:pic>
    <xdr:clientData/>
  </xdr:twoCellAnchor>
  <xdr:twoCellAnchor editAs="oneCell">
    <xdr:from>
      <xdr:col>0</xdr:col>
      <xdr:colOff>0</xdr:colOff>
      <xdr:row>20</xdr:row>
      <xdr:rowOff>0</xdr:rowOff>
    </xdr:from>
    <xdr:to>
      <xdr:col>0</xdr:col>
      <xdr:colOff>152400</xdr:colOff>
      <xdr:row>20</xdr:row>
      <xdr:rowOff>152400</xdr:rowOff>
    </xdr:to>
    <xdr:pic>
      <xdr:nvPicPr>
        <xdr:cNvPr id="11" name="Picture 679" descr="space"/>
        <xdr:cNvPicPr>
          <a:picLocks noChangeAspect="1" noChangeArrowheads="1"/>
        </xdr:cNvPicPr>
      </xdr:nvPicPr>
      <xdr:blipFill>
        <a:blip xmlns:r="http://schemas.openxmlformats.org/officeDocument/2006/relationships" r:embed="rId1"/>
        <a:srcRect/>
        <a:stretch>
          <a:fillRect/>
        </a:stretch>
      </xdr:blipFill>
      <xdr:spPr bwMode="auto">
        <a:xfrm>
          <a:off x="15087600" y="3200400"/>
          <a:ext cx="152400" cy="152400"/>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Ofertas\Cerro%20Negro%206105\horas\06113ELECTRICIDAD\H-H%2006113.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sumen"/>
      <sheetName val="CIVIL"/>
      <sheetName val="TUBERIA"/>
      <sheetName val="EQUIPO-R1"/>
      <sheetName val="ELECT-R2"/>
      <sheetName val="INSTRUM-R1"/>
      <sheetName val="PROCESO"/>
      <sheetName val="ESTIMAD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BO60"/>
  <sheetViews>
    <sheetView showGridLines="0" tabSelected="1" view="pageBreakPreview" topLeftCell="A4" zoomScale="99" zoomScaleNormal="75" zoomScaleSheetLayoutView="99" workbookViewId="0">
      <selection activeCell="Z17" sqref="Z17:AC17"/>
    </sheetView>
  </sheetViews>
  <sheetFormatPr baseColWidth="10" defaultColWidth="11.42578125" defaultRowHeight="12.75" outlineLevelRow="1"/>
  <cols>
    <col min="1" max="1" width="3.42578125" style="92" customWidth="1"/>
    <col min="2" max="2" width="11.5703125" style="89" customWidth="1"/>
    <col min="3" max="3" width="14.85546875" style="89" customWidth="1"/>
    <col min="4" max="4" width="20" style="89" customWidth="1"/>
    <col min="5" max="5" width="1.85546875" style="89" customWidth="1"/>
    <col min="6" max="6" width="26.5703125" style="89" customWidth="1"/>
    <col min="7" max="7" width="14" style="89" customWidth="1"/>
    <col min="8" max="8" width="13.28515625" style="89" customWidth="1"/>
    <col min="9" max="9" width="14" style="89" customWidth="1"/>
    <col min="10" max="10" width="13.7109375" style="89" customWidth="1"/>
    <col min="11" max="11" width="12" style="89" customWidth="1"/>
    <col min="12" max="12" width="13.7109375" style="89" customWidth="1"/>
    <col min="13" max="14" width="11.5703125" style="89" customWidth="1"/>
    <col min="15" max="15" width="12" style="89" customWidth="1"/>
    <col min="16" max="16" width="13.140625" style="89" customWidth="1"/>
    <col min="17" max="17" width="2.42578125" style="89" customWidth="1"/>
    <col min="18" max="18" width="2.85546875" style="89" customWidth="1"/>
    <col min="19" max="19" width="5.7109375" style="89" customWidth="1"/>
    <col min="20" max="20" width="6.85546875" style="89" customWidth="1"/>
    <col min="21" max="21" width="6.42578125" style="89" customWidth="1"/>
    <col min="22" max="22" width="7" style="89" customWidth="1"/>
    <col min="23" max="31" width="5.7109375" style="89" customWidth="1"/>
    <col min="32" max="32" width="4.5703125" style="92" customWidth="1"/>
    <col min="33" max="33" width="1.85546875" style="89" hidden="1" customWidth="1"/>
    <col min="34" max="34" width="4.5703125" style="89" customWidth="1"/>
    <col min="35" max="43" width="11.42578125" style="89"/>
    <col min="44" max="44" width="13" style="89" bestFit="1" customWidth="1"/>
    <col min="45" max="45" width="15" style="89" customWidth="1"/>
    <col min="46" max="54" width="11.42578125" style="89"/>
    <col min="55" max="57" width="13.140625" style="89" bestFit="1" customWidth="1"/>
    <col min="58" max="58" width="11.42578125" style="89"/>
    <col min="59" max="60" width="13.140625" style="89" bestFit="1" customWidth="1"/>
    <col min="61" max="16384" width="11.42578125" style="89"/>
  </cols>
  <sheetData>
    <row r="1" spans="1:53" ht="6" customHeight="1"/>
    <row r="4" spans="1:53" ht="27.75" customHeight="1">
      <c r="A4" s="102"/>
      <c r="B4" s="101"/>
      <c r="C4" s="101"/>
      <c r="D4" s="101"/>
      <c r="E4" s="101"/>
      <c r="F4" s="101"/>
      <c r="G4" s="101"/>
      <c r="I4" s="343" t="s">
        <v>249</v>
      </c>
      <c r="K4" s="109"/>
      <c r="L4" s="109"/>
      <c r="M4" s="109"/>
      <c r="N4" s="109"/>
      <c r="O4" s="109"/>
      <c r="P4" s="101"/>
      <c r="Q4" s="109"/>
      <c r="R4" s="101"/>
      <c r="S4" s="101"/>
      <c r="T4" s="101"/>
      <c r="U4" s="101"/>
      <c r="V4" s="101"/>
      <c r="W4" s="101"/>
      <c r="X4" s="101"/>
      <c r="Y4" s="101"/>
      <c r="Z4" s="101"/>
      <c r="AA4" s="101"/>
      <c r="AB4" s="101"/>
      <c r="AC4" s="101"/>
      <c r="AD4" s="101"/>
      <c r="AE4" s="101"/>
      <c r="AF4" s="102"/>
      <c r="AG4" s="101"/>
    </row>
    <row r="5" spans="1:53" ht="15.75">
      <c r="A5" s="91"/>
      <c r="B5" s="90"/>
      <c r="C5" s="90"/>
      <c r="D5" s="90"/>
      <c r="E5" s="90"/>
      <c r="F5" s="90"/>
      <c r="G5" s="90"/>
      <c r="H5" s="90"/>
      <c r="I5" s="90"/>
      <c r="J5" s="531" t="s">
        <v>40</v>
      </c>
      <c r="K5" s="531"/>
      <c r="L5" s="100">
        <f>N5-4</f>
        <v>40203</v>
      </c>
      <c r="M5" s="90" t="s">
        <v>41</v>
      </c>
      <c r="N5" s="100">
        <f>'SISTEMA DE CONTROL '!$C$7</f>
        <v>40207</v>
      </c>
      <c r="O5" s="155" t="s">
        <v>42</v>
      </c>
      <c r="Q5" s="155"/>
      <c r="R5" s="90"/>
      <c r="S5" s="90"/>
      <c r="T5" s="90"/>
      <c r="U5" s="90"/>
      <c r="V5" s="90"/>
      <c r="W5" s="90"/>
      <c r="X5" s="90"/>
      <c r="Y5" s="90"/>
      <c r="Z5" s="90"/>
      <c r="AA5" s="90"/>
      <c r="AB5" s="90"/>
      <c r="AC5" s="90"/>
      <c r="AD5" s="90"/>
      <c r="AE5" s="90"/>
      <c r="AF5" s="91"/>
      <c r="AG5" s="90"/>
    </row>
    <row r="6" spans="1:53" s="92" customFormat="1" ht="3.75" hidden="1" customHeight="1">
      <c r="B6" s="156"/>
      <c r="E6" s="91"/>
      <c r="F6" s="91"/>
      <c r="G6" s="91"/>
      <c r="H6" s="91"/>
      <c r="I6" s="91"/>
      <c r="J6" s="91"/>
      <c r="K6" s="91"/>
      <c r="L6" s="91"/>
      <c r="M6" s="91"/>
      <c r="N6" s="91"/>
      <c r="O6" s="91"/>
      <c r="P6" s="91"/>
      <c r="Q6" s="91"/>
      <c r="R6" s="91"/>
      <c r="S6" s="91"/>
      <c r="T6" s="91"/>
      <c r="U6" s="91"/>
      <c r="V6" s="91"/>
      <c r="W6" s="91"/>
      <c r="X6" s="91"/>
      <c r="Y6" s="91"/>
      <c r="Z6" s="91"/>
      <c r="AA6" s="91"/>
      <c r="AB6" s="91"/>
      <c r="AC6" s="91"/>
      <c r="AD6" s="91"/>
      <c r="AE6" s="91"/>
      <c r="AF6" s="157"/>
      <c r="AG6" s="91"/>
    </row>
    <row r="7" spans="1:53" ht="5.25" customHeight="1" thickBot="1">
      <c r="B7" s="158"/>
      <c r="E7" s="91"/>
      <c r="F7" s="91"/>
      <c r="G7" s="91"/>
      <c r="H7" s="91"/>
      <c r="I7" s="91"/>
      <c r="J7" s="91"/>
      <c r="K7" s="91"/>
      <c r="L7" s="91"/>
      <c r="M7" s="91"/>
      <c r="N7" s="91"/>
      <c r="O7" s="91"/>
      <c r="P7" s="91"/>
      <c r="Q7" s="91"/>
      <c r="R7" s="91"/>
      <c r="S7" s="91"/>
      <c r="T7" s="91"/>
      <c r="U7" s="91"/>
      <c r="V7" s="91"/>
      <c r="W7" s="91"/>
      <c r="AF7" s="91"/>
      <c r="AG7" s="91"/>
      <c r="AI7" s="96"/>
      <c r="AJ7" s="96"/>
      <c r="AK7" s="96"/>
      <c r="AL7" s="96"/>
      <c r="AM7" s="96"/>
      <c r="AN7" s="96"/>
      <c r="AO7" s="96"/>
      <c r="AP7" s="96"/>
      <c r="AQ7" s="96"/>
      <c r="AR7" s="96"/>
      <c r="AS7" s="96"/>
      <c r="AT7" s="96"/>
      <c r="AU7" s="96"/>
      <c r="AV7" s="96"/>
      <c r="AW7" s="96"/>
      <c r="AX7" s="96"/>
    </row>
    <row r="8" spans="1:53" ht="18" customHeight="1" thickBot="1">
      <c r="B8" s="509" t="s">
        <v>138</v>
      </c>
      <c r="C8" s="510"/>
      <c r="D8" s="511"/>
      <c r="E8" s="282"/>
      <c r="F8" s="281"/>
      <c r="G8" s="159"/>
      <c r="H8" s="159"/>
      <c r="I8" s="159"/>
      <c r="J8" s="159"/>
      <c r="K8" s="160"/>
      <c r="L8" s="159"/>
      <c r="M8" s="159"/>
      <c r="N8" s="159"/>
      <c r="O8" s="159"/>
      <c r="P8" s="159"/>
      <c r="Q8" s="159"/>
      <c r="R8" s="159"/>
      <c r="S8" s="159"/>
      <c r="T8" s="159"/>
      <c r="U8" s="159"/>
      <c r="V8" s="159"/>
      <c r="W8" s="159"/>
      <c r="X8" s="159"/>
      <c r="Y8" s="159"/>
      <c r="Z8" s="159"/>
      <c r="AA8" s="159"/>
      <c r="AB8" s="159"/>
      <c r="AC8" s="159"/>
      <c r="AD8" s="159"/>
      <c r="AE8" s="159"/>
      <c r="AF8" s="159"/>
      <c r="AG8" s="159"/>
      <c r="AH8" s="161"/>
    </row>
    <row r="9" spans="1:53" ht="16.5" thickBot="1">
      <c r="B9" s="512"/>
      <c r="C9" s="513"/>
      <c r="D9" s="514"/>
      <c r="E9" s="92"/>
      <c r="F9" s="92"/>
      <c r="G9" s="276" t="s">
        <v>9</v>
      </c>
      <c r="H9" s="277"/>
      <c r="I9" s="277"/>
      <c r="J9" s="277"/>
      <c r="K9" s="277"/>
      <c r="L9" s="278"/>
      <c r="M9" s="276" t="s">
        <v>43</v>
      </c>
      <c r="N9" s="277"/>
      <c r="O9" s="277"/>
      <c r="P9" s="278"/>
      <c r="Q9" s="92"/>
      <c r="R9" s="92"/>
      <c r="S9" s="533" t="s">
        <v>98</v>
      </c>
      <c r="T9" s="533"/>
      <c r="U9" s="533"/>
      <c r="V9" s="533"/>
      <c r="W9" s="533"/>
      <c r="X9" s="533"/>
      <c r="Y9" s="533"/>
      <c r="Z9" s="533"/>
      <c r="AA9" s="533"/>
      <c r="AB9" s="533"/>
      <c r="AC9" s="533"/>
      <c r="AD9" s="319"/>
      <c r="AE9" s="320"/>
      <c r="AF9" s="321"/>
      <c r="AG9" s="321"/>
      <c r="AH9" s="322"/>
      <c r="AY9" s="162"/>
      <c r="AZ9" s="162"/>
      <c r="BA9" s="162"/>
    </row>
    <row r="10" spans="1:53" ht="25.5" customHeight="1">
      <c r="B10" s="509" t="s">
        <v>139</v>
      </c>
      <c r="C10" s="510"/>
      <c r="D10" s="511"/>
      <c r="E10" s="92"/>
      <c r="F10" s="304" t="s">
        <v>44</v>
      </c>
      <c r="G10" s="283" t="s">
        <v>45</v>
      </c>
      <c r="H10" s="286" t="s">
        <v>46</v>
      </c>
      <c r="I10" s="286" t="s">
        <v>47</v>
      </c>
      <c r="J10" s="286" t="s">
        <v>48</v>
      </c>
      <c r="K10" s="286" t="s">
        <v>49</v>
      </c>
      <c r="L10" s="284" t="s">
        <v>50</v>
      </c>
      <c r="M10" s="285" t="s">
        <v>51</v>
      </c>
      <c r="N10" s="285" t="s">
        <v>52</v>
      </c>
      <c r="O10" s="286" t="s">
        <v>67</v>
      </c>
      <c r="P10" s="284" t="s">
        <v>53</v>
      </c>
      <c r="Q10" s="92"/>
      <c r="R10" s="92"/>
      <c r="S10" s="535" t="s">
        <v>99</v>
      </c>
      <c r="T10" s="535"/>
      <c r="U10" s="535"/>
      <c r="V10" s="535"/>
      <c r="W10" s="535"/>
      <c r="X10" s="535"/>
      <c r="Y10" s="535"/>
      <c r="Z10" s="569">
        <v>1044261.84</v>
      </c>
      <c r="AA10" s="569"/>
      <c r="AB10" s="569"/>
      <c r="AC10" s="569"/>
      <c r="AD10" s="333"/>
      <c r="AE10" s="333"/>
      <c r="AF10" s="558"/>
      <c r="AG10" s="558"/>
      <c r="AH10" s="559"/>
    </row>
    <row r="11" spans="1:53" ht="16.5" customHeight="1" thickBot="1">
      <c r="B11" s="512"/>
      <c r="C11" s="513"/>
      <c r="D11" s="514"/>
      <c r="E11" s="92"/>
      <c r="F11" s="344" t="s">
        <v>76</v>
      </c>
      <c r="G11" s="345">
        <v>39689</v>
      </c>
      <c r="H11" s="345"/>
      <c r="I11" s="346"/>
      <c r="J11" s="345">
        <v>40148</v>
      </c>
      <c r="K11" s="346">
        <v>40148</v>
      </c>
      <c r="L11" s="346">
        <v>40148</v>
      </c>
      <c r="M11" s="347">
        <f>'SISTEMA DE CONTROL '!J16</f>
        <v>9.6250189767724301E-2</v>
      </c>
      <c r="N11" s="347">
        <f>'SISTEMA DE CONTROL '!I16</f>
        <v>9.6250189767724301E-2</v>
      </c>
      <c r="O11" s="348">
        <f>'SISTEMA DE CONTROL '!K16</f>
        <v>9.6250189767724301E-2</v>
      </c>
      <c r="P11" s="349">
        <f>N11-O11</f>
        <v>0</v>
      </c>
      <c r="Q11" s="288"/>
      <c r="R11" s="92"/>
      <c r="S11" s="536" t="s">
        <v>100</v>
      </c>
      <c r="T11" s="536"/>
      <c r="U11" s="536"/>
      <c r="V11" s="536"/>
      <c r="W11" s="536"/>
      <c r="X11" s="536"/>
      <c r="Y11" s="536"/>
      <c r="Z11" s="532">
        <v>698566</v>
      </c>
      <c r="AA11" s="532"/>
      <c r="AB11" s="532"/>
      <c r="AC11" s="532"/>
      <c r="AD11" s="323"/>
      <c r="AE11" s="323"/>
      <c r="AF11" s="323"/>
      <c r="AG11" s="323"/>
      <c r="AH11" s="324"/>
      <c r="AI11" s="92"/>
    </row>
    <row r="12" spans="1:53" ht="16.5" customHeight="1">
      <c r="B12" s="560" t="s">
        <v>242</v>
      </c>
      <c r="C12" s="561"/>
      <c r="D12" s="562"/>
      <c r="E12" s="92"/>
      <c r="F12" s="350" t="s">
        <v>64</v>
      </c>
      <c r="G12" s="345">
        <v>39689</v>
      </c>
      <c r="H12" s="346"/>
      <c r="I12" s="351"/>
      <c r="J12" s="345">
        <v>40148</v>
      </c>
      <c r="K12" s="346"/>
      <c r="L12" s="346">
        <v>40206</v>
      </c>
      <c r="M12" s="347">
        <f>'SISTEMA DE CONTROL '!J17</f>
        <v>0.27812357674206772</v>
      </c>
      <c r="N12" s="347">
        <f>'SISTEMA DE CONTROL '!I17</f>
        <v>0.2520115378776378</v>
      </c>
      <c r="O12" s="348">
        <f>'SISTEMA DE CONTROL '!K17</f>
        <v>0.27812357674206772</v>
      </c>
      <c r="P12" s="349">
        <f t="shared" ref="P12:P17" si="0">N12-O12</f>
        <v>-2.6112038864429921E-2</v>
      </c>
      <c r="Q12" s="289"/>
      <c r="R12" s="92"/>
      <c r="S12" s="536" t="s">
        <v>101</v>
      </c>
      <c r="T12" s="536"/>
      <c r="U12" s="536"/>
      <c r="V12" s="536"/>
      <c r="W12" s="536"/>
      <c r="X12" s="536"/>
      <c r="Y12" s="536"/>
      <c r="Z12" s="532">
        <v>104712.34</v>
      </c>
      <c r="AA12" s="532"/>
      <c r="AB12" s="532"/>
      <c r="AC12" s="532"/>
      <c r="AD12" s="316"/>
      <c r="AE12" s="316"/>
      <c r="AF12" s="316"/>
      <c r="AG12" s="316"/>
      <c r="AH12" s="317"/>
      <c r="AI12" s="92"/>
    </row>
    <row r="13" spans="1:53" ht="16.5" customHeight="1">
      <c r="B13" s="563"/>
      <c r="C13" s="564"/>
      <c r="D13" s="565"/>
      <c r="E13" s="92"/>
      <c r="F13" s="350" t="s">
        <v>85</v>
      </c>
      <c r="G13" s="352">
        <v>39689</v>
      </c>
      <c r="H13" s="353"/>
      <c r="I13" s="354"/>
      <c r="J13" s="352">
        <v>40129</v>
      </c>
      <c r="K13" s="346">
        <v>40192</v>
      </c>
      <c r="L13" s="346">
        <v>40196</v>
      </c>
      <c r="M13" s="347">
        <f>'SISTEMA DE CONTROL '!J18</f>
        <v>0.32154243206315464</v>
      </c>
      <c r="N13" s="347">
        <f>'SISTEMA DE CONTROL '!I18</f>
        <v>0.32154243206315464</v>
      </c>
      <c r="O13" s="348">
        <f>'SISTEMA DE CONTROL '!K18</f>
        <v>0.32154243206315464</v>
      </c>
      <c r="P13" s="349">
        <f t="shared" si="0"/>
        <v>0</v>
      </c>
      <c r="Q13" s="289"/>
      <c r="R13" s="92"/>
      <c r="S13" s="536" t="s">
        <v>102</v>
      </c>
      <c r="T13" s="536"/>
      <c r="U13" s="536"/>
      <c r="V13" s="536"/>
      <c r="W13" s="536"/>
      <c r="X13" s="536"/>
      <c r="Y13" s="536"/>
      <c r="Z13" s="532">
        <f>Z11+Z12</f>
        <v>803278.34</v>
      </c>
      <c r="AA13" s="532"/>
      <c r="AB13" s="532"/>
      <c r="AC13" s="532"/>
      <c r="AD13" s="316"/>
      <c r="AE13" s="316"/>
      <c r="AF13" s="316"/>
      <c r="AG13" s="316"/>
      <c r="AH13" s="317"/>
      <c r="AI13" s="92"/>
    </row>
    <row r="14" spans="1:53" ht="16.5" customHeight="1">
      <c r="A14" s="93"/>
      <c r="B14" s="563"/>
      <c r="C14" s="564"/>
      <c r="D14" s="565"/>
      <c r="E14" s="92"/>
      <c r="F14" s="350" t="s">
        <v>73</v>
      </c>
      <c r="G14" s="345">
        <v>39713</v>
      </c>
      <c r="H14" s="345"/>
      <c r="I14" s="346"/>
      <c r="J14" s="345">
        <v>40148</v>
      </c>
      <c r="K14" s="346"/>
      <c r="L14" s="346">
        <v>40207</v>
      </c>
      <c r="M14" s="347">
        <f>'SISTEMA DE CONTROL '!J19</f>
        <v>0.11780780324882344</v>
      </c>
      <c r="N14" s="347">
        <f>'SISTEMA DE CONTROL '!I19</f>
        <v>0.11780780324882344</v>
      </c>
      <c r="O14" s="348">
        <f>'SISTEMA DE CONTROL '!K19</f>
        <v>0.11780780324882344</v>
      </c>
      <c r="P14" s="349">
        <f t="shared" si="0"/>
        <v>0</v>
      </c>
      <c r="Q14" s="92"/>
      <c r="R14" s="92"/>
      <c r="S14" s="536" t="s">
        <v>103</v>
      </c>
      <c r="T14" s="536"/>
      <c r="U14" s="536"/>
      <c r="V14" s="536"/>
      <c r="W14" s="536"/>
      <c r="X14" s="536"/>
      <c r="Y14" s="536"/>
      <c r="Z14" s="532">
        <v>186307.13</v>
      </c>
      <c r="AA14" s="532"/>
      <c r="AB14" s="532"/>
      <c r="AC14" s="532"/>
      <c r="AD14" s="321"/>
      <c r="AE14" s="321"/>
      <c r="AF14" s="321"/>
      <c r="AG14" s="321"/>
      <c r="AH14" s="322"/>
    </row>
    <row r="15" spans="1:53" ht="16.5" customHeight="1" outlineLevel="1" thickBot="1">
      <c r="A15" s="93"/>
      <c r="B15" s="566"/>
      <c r="C15" s="567"/>
      <c r="D15" s="568"/>
      <c r="E15" s="92"/>
      <c r="F15" s="350" t="s">
        <v>8</v>
      </c>
      <c r="G15" s="345">
        <v>39708</v>
      </c>
      <c r="H15" s="346"/>
      <c r="I15" s="351"/>
      <c r="J15" s="345">
        <v>40127</v>
      </c>
      <c r="K15" s="346"/>
      <c r="L15" s="346">
        <v>40206</v>
      </c>
      <c r="M15" s="347">
        <f>'SISTEMA DE CONTROL '!J20</f>
        <v>7.5299833004402614E-2</v>
      </c>
      <c r="N15" s="347">
        <f>'SISTEMA DE CONTROL '!I20</f>
        <v>6.4369212084408683E-2</v>
      </c>
      <c r="O15" s="348">
        <f>'SISTEMA DE CONTROL '!K20</f>
        <v>7.5299833004402614E-2</v>
      </c>
      <c r="P15" s="349">
        <f t="shared" si="0"/>
        <v>-1.093062091999393E-2</v>
      </c>
      <c r="Q15" s="92"/>
      <c r="R15" s="92"/>
      <c r="S15" s="536" t="s">
        <v>104</v>
      </c>
      <c r="T15" s="536"/>
      <c r="U15" s="536"/>
      <c r="V15" s="536"/>
      <c r="W15" s="536"/>
      <c r="X15" s="536"/>
      <c r="Y15" s="536"/>
      <c r="Z15" s="532">
        <f>T47</f>
        <v>772707.93999999983</v>
      </c>
      <c r="AA15" s="532"/>
      <c r="AB15" s="532"/>
      <c r="AC15" s="532"/>
      <c r="AD15" s="334"/>
      <c r="AE15" s="321"/>
      <c r="AF15" s="321"/>
      <c r="AG15" s="321"/>
      <c r="AH15" s="322"/>
    </row>
    <row r="16" spans="1:53" ht="16.5" customHeight="1" outlineLevel="1">
      <c r="A16" s="93"/>
      <c r="B16" s="226"/>
      <c r="C16" s="164"/>
      <c r="D16" s="164"/>
      <c r="E16" s="92"/>
      <c r="F16" s="350" t="s">
        <v>72</v>
      </c>
      <c r="G16" s="345">
        <v>39720</v>
      </c>
      <c r="H16" s="346"/>
      <c r="I16" s="351"/>
      <c r="J16" s="345">
        <v>40144</v>
      </c>
      <c r="K16" s="346"/>
      <c r="L16" s="346">
        <v>40207</v>
      </c>
      <c r="M16" s="347">
        <f>'SISTEMA DE CONTROL '!J21</f>
        <v>8.7444967359951414E-2</v>
      </c>
      <c r="N16" s="347">
        <f>'SISTEMA DE CONTROL '!I21</f>
        <v>8.7444967359951414E-2</v>
      </c>
      <c r="O16" s="348">
        <f>'SISTEMA DE CONTROL '!K21</f>
        <v>8.7444967359951414E-2</v>
      </c>
      <c r="P16" s="349">
        <f t="shared" si="0"/>
        <v>0</v>
      </c>
      <c r="Q16" s="92"/>
      <c r="R16" s="92"/>
      <c r="S16" s="536" t="s">
        <v>232</v>
      </c>
      <c r="T16" s="536"/>
      <c r="U16" s="536"/>
      <c r="V16" s="536"/>
      <c r="W16" s="536"/>
      <c r="X16" s="536"/>
      <c r="Y16" s="536"/>
      <c r="Z16" s="532">
        <v>763059.1</v>
      </c>
      <c r="AA16" s="532"/>
      <c r="AB16" s="532"/>
      <c r="AC16" s="532"/>
      <c r="AD16" s="323"/>
      <c r="AE16" s="321"/>
      <c r="AF16" s="493"/>
      <c r="AG16" s="321"/>
      <c r="AH16" s="322"/>
    </row>
    <row r="17" spans="1:67" ht="16.5" customHeight="1" outlineLevel="1">
      <c r="A17" s="93"/>
      <c r="B17" s="226"/>
      <c r="C17" s="164"/>
      <c r="D17" s="164"/>
      <c r="E17" s="92"/>
      <c r="F17" s="350" t="s">
        <v>71</v>
      </c>
      <c r="G17" s="345">
        <v>39771</v>
      </c>
      <c r="H17" s="345"/>
      <c r="I17" s="351"/>
      <c r="J17" s="345">
        <v>40077</v>
      </c>
      <c r="K17" s="346">
        <v>40077</v>
      </c>
      <c r="L17" s="346">
        <v>40077</v>
      </c>
      <c r="M17" s="347">
        <f>'SISTEMA DE CONTROL '!J22</f>
        <v>2.3531197813875818E-2</v>
      </c>
      <c r="N17" s="347">
        <f>'SISTEMA DE CONTROL '!I22</f>
        <v>2.3531197813875818E-2</v>
      </c>
      <c r="O17" s="348">
        <f>'SISTEMA DE CONTROL '!K22</f>
        <v>2.3531197813875818E-2</v>
      </c>
      <c r="P17" s="349">
        <f t="shared" si="0"/>
        <v>0</v>
      </c>
      <c r="Q17" s="92"/>
      <c r="R17" s="92"/>
      <c r="S17" s="536" t="s">
        <v>234</v>
      </c>
      <c r="T17" s="536"/>
      <c r="U17" s="536"/>
      <c r="V17" s="536"/>
      <c r="W17" s="536"/>
      <c r="X17" s="536"/>
      <c r="Y17" s="536"/>
      <c r="Z17" s="532">
        <v>2688.62</v>
      </c>
      <c r="AA17" s="532"/>
      <c r="AB17" s="532"/>
      <c r="AC17" s="532"/>
      <c r="AD17" s="318"/>
      <c r="AE17" s="321"/>
      <c r="AF17" s="321"/>
      <c r="AG17" s="321"/>
      <c r="AH17" s="322"/>
    </row>
    <row r="18" spans="1:67" ht="16.5" customHeight="1" thickBot="1">
      <c r="A18" s="93"/>
      <c r="B18" s="226"/>
      <c r="C18" s="164"/>
      <c r="D18" s="164"/>
      <c r="E18" s="164"/>
      <c r="F18" s="365" t="s">
        <v>54</v>
      </c>
      <c r="G18" s="379">
        <v>39689</v>
      </c>
      <c r="H18" s="366"/>
      <c r="I18" s="366"/>
      <c r="J18" s="366">
        <v>40148</v>
      </c>
      <c r="K18" s="287"/>
      <c r="L18" s="366">
        <v>40207</v>
      </c>
      <c r="M18" s="362">
        <f>'SISTEMA DE CONTROL '!J9</f>
        <v>1</v>
      </c>
      <c r="N18" s="362">
        <f>'SISTEMA DE CONTROL '!I9</f>
        <v>0.96295734021557611</v>
      </c>
      <c r="O18" s="363">
        <f>'SISTEMA DE CONTROL '!K9</f>
        <v>1</v>
      </c>
      <c r="P18" s="364">
        <f>N18-O18</f>
        <v>-3.7042659784423893E-2</v>
      </c>
      <c r="Q18" s="92"/>
      <c r="R18" s="92"/>
      <c r="S18" s="536" t="s">
        <v>231</v>
      </c>
      <c r="T18" s="536"/>
      <c r="U18" s="536"/>
      <c r="V18" s="536"/>
      <c r="W18" s="536"/>
      <c r="X18" s="536"/>
      <c r="Y18" s="536"/>
      <c r="Z18" s="532">
        <f>Z10-Z16-Z17</f>
        <v>278514.12</v>
      </c>
      <c r="AA18" s="532"/>
      <c r="AB18" s="532"/>
      <c r="AC18" s="532"/>
      <c r="AD18" s="318"/>
      <c r="AE18" s="92"/>
      <c r="AG18" s="92"/>
      <c r="AH18" s="93"/>
    </row>
    <row r="19" spans="1:67" ht="9.75" customHeight="1">
      <c r="A19" s="93"/>
      <c r="B19" s="226"/>
      <c r="C19" s="164"/>
      <c r="D19" s="164"/>
      <c r="E19" s="164"/>
      <c r="F19" s="299"/>
      <c r="G19" s="300"/>
      <c r="H19" s="301"/>
      <c r="I19" s="301"/>
      <c r="J19" s="301"/>
      <c r="K19" s="300"/>
      <c r="L19" s="301"/>
      <c r="M19" s="302"/>
      <c r="N19" s="302"/>
      <c r="O19" s="303"/>
      <c r="P19" s="303"/>
      <c r="Q19" s="92"/>
      <c r="R19" s="92"/>
      <c r="S19" s="92"/>
      <c r="T19" s="92"/>
      <c r="U19" s="92"/>
      <c r="V19" s="92"/>
      <c r="W19" s="92"/>
      <c r="X19" s="92"/>
      <c r="Y19" s="92"/>
      <c r="Z19" s="165"/>
      <c r="AA19" s="92"/>
      <c r="AB19" s="92"/>
      <c r="AC19" s="92"/>
      <c r="AD19" s="92"/>
      <c r="AE19" s="92"/>
      <c r="AG19" s="92"/>
      <c r="AH19" s="93"/>
    </row>
    <row r="20" spans="1:67" ht="17.25" customHeight="1">
      <c r="A20" s="93"/>
      <c r="B20" s="357" t="s">
        <v>141</v>
      </c>
      <c r="C20" s="327"/>
      <c r="D20" s="327"/>
      <c r="E20" s="327"/>
      <c r="F20" s="327"/>
      <c r="G20" s="327"/>
      <c r="H20" s="327"/>
      <c r="I20" s="327"/>
      <c r="J20" s="327"/>
      <c r="K20" s="327"/>
      <c r="L20" s="327"/>
      <c r="M20" s="327"/>
      <c r="N20" s="329"/>
      <c r="O20" s="165"/>
      <c r="P20" s="329"/>
      <c r="Q20" s="329"/>
      <c r="R20" s="329"/>
      <c r="S20" s="329"/>
      <c r="T20" s="111"/>
      <c r="U20" s="92"/>
      <c r="V20" s="92"/>
      <c r="W20" s="92"/>
      <c r="X20" s="92"/>
      <c r="Y20" s="92"/>
      <c r="Z20" s="92"/>
      <c r="AA20" s="92"/>
      <c r="AB20" s="92"/>
      <c r="AC20" s="92"/>
      <c r="AD20" s="92"/>
      <c r="AE20" s="92"/>
      <c r="AG20" s="92"/>
      <c r="AH20" s="93"/>
    </row>
    <row r="21" spans="1:67" ht="109.5" customHeight="1" outlineLevel="1">
      <c r="A21" s="93"/>
      <c r="B21" s="507" t="s">
        <v>251</v>
      </c>
      <c r="C21" s="508"/>
      <c r="D21" s="508"/>
      <c r="E21" s="508"/>
      <c r="F21" s="508"/>
      <c r="G21" s="508"/>
      <c r="H21" s="508"/>
      <c r="I21" s="508"/>
      <c r="J21" s="508"/>
      <c r="K21" s="508"/>
      <c r="L21" s="508"/>
      <c r="M21" s="508"/>
      <c r="N21" s="377"/>
      <c r="O21" s="377"/>
      <c r="P21" s="377"/>
      <c r="Q21" s="377"/>
      <c r="R21" s="377"/>
      <c r="S21" s="377"/>
      <c r="T21" s="337"/>
      <c r="U21" s="337"/>
      <c r="V21" s="337"/>
      <c r="W21" s="337"/>
      <c r="X21" s="92"/>
      <c r="Y21" s="92"/>
      <c r="Z21" s="92"/>
      <c r="AA21" s="92"/>
      <c r="AB21" s="92"/>
      <c r="AC21" s="92"/>
      <c r="AD21" s="92"/>
      <c r="AE21" s="92"/>
      <c r="AG21" s="92"/>
      <c r="AH21" s="93"/>
      <c r="AQ21" s="89" t="s">
        <v>93</v>
      </c>
      <c r="AS21" s="89">
        <v>762772.14</v>
      </c>
      <c r="AT21" s="89" t="s">
        <v>94</v>
      </c>
    </row>
    <row r="22" spans="1:67" ht="15" customHeight="1" outlineLevel="1">
      <c r="A22" s="93"/>
      <c r="B22" s="507"/>
      <c r="C22" s="508"/>
      <c r="D22" s="508"/>
      <c r="E22" s="508"/>
      <c r="F22" s="508"/>
      <c r="G22" s="508"/>
      <c r="H22" s="508"/>
      <c r="I22" s="508"/>
      <c r="J22" s="508"/>
      <c r="K22" s="508"/>
      <c r="L22" s="508"/>
      <c r="M22" s="508"/>
      <c r="N22" s="377"/>
      <c r="O22" s="377"/>
      <c r="P22" s="377"/>
      <c r="Q22" s="377"/>
      <c r="R22" s="377"/>
      <c r="S22" s="377"/>
      <c r="T22" s="337"/>
      <c r="U22" s="337"/>
      <c r="V22" s="337"/>
      <c r="W22" s="337"/>
      <c r="X22" s="92"/>
      <c r="Y22" s="92"/>
      <c r="Z22" s="92"/>
      <c r="AA22" s="92"/>
      <c r="AB22" s="92"/>
      <c r="AC22" s="92"/>
      <c r="AD22" s="92"/>
      <c r="AE22" s="92"/>
      <c r="AG22" s="92"/>
      <c r="AH22" s="93"/>
      <c r="AN22" s="89" t="s">
        <v>92</v>
      </c>
    </row>
    <row r="23" spans="1:67" ht="15" customHeight="1" outlineLevel="1">
      <c r="A23" s="93"/>
      <c r="B23" s="507"/>
      <c r="C23" s="508"/>
      <c r="D23" s="508"/>
      <c r="E23" s="508"/>
      <c r="F23" s="508"/>
      <c r="G23" s="508"/>
      <c r="H23" s="508"/>
      <c r="I23" s="508"/>
      <c r="J23" s="508"/>
      <c r="K23" s="508"/>
      <c r="L23" s="508"/>
      <c r="M23" s="508"/>
      <c r="N23" s="377"/>
      <c r="O23" s="377"/>
      <c r="P23" s="377"/>
      <c r="Q23" s="377"/>
      <c r="R23" s="377"/>
      <c r="S23" s="377"/>
      <c r="T23" s="337"/>
      <c r="U23" s="337"/>
      <c r="V23" s="337"/>
      <c r="W23" s="337"/>
      <c r="X23" s="92"/>
      <c r="Y23" s="92"/>
      <c r="Z23" s="92"/>
      <c r="AA23" s="92"/>
      <c r="AB23" s="92"/>
      <c r="AC23" s="92"/>
      <c r="AD23" s="92"/>
      <c r="AE23" s="92"/>
      <c r="AG23" s="92"/>
      <c r="AH23" s="93"/>
    </row>
    <row r="24" spans="1:67" ht="18.75" customHeight="1">
      <c r="A24" s="93"/>
      <c r="B24" s="507"/>
      <c r="C24" s="508"/>
      <c r="D24" s="508"/>
      <c r="E24" s="508"/>
      <c r="F24" s="508"/>
      <c r="G24" s="508"/>
      <c r="H24" s="508"/>
      <c r="I24" s="508"/>
      <c r="J24" s="508"/>
      <c r="K24" s="508"/>
      <c r="L24" s="508"/>
      <c r="M24" s="508"/>
      <c r="N24" s="377"/>
      <c r="O24" s="377"/>
      <c r="P24" s="377"/>
      <c r="Q24" s="377"/>
      <c r="R24" s="377"/>
      <c r="S24" s="377"/>
      <c r="T24" s="337"/>
      <c r="U24" s="337"/>
      <c r="V24" s="337"/>
      <c r="W24" s="337"/>
      <c r="X24" s="92"/>
      <c r="Y24" s="92"/>
      <c r="Z24" s="92"/>
      <c r="AA24" s="92"/>
      <c r="AB24" s="92"/>
      <c r="AC24" s="92"/>
      <c r="AD24" s="92"/>
      <c r="AE24" s="92"/>
      <c r="AG24" s="92"/>
      <c r="AH24" s="93"/>
      <c r="AN24" s="106" t="s">
        <v>38</v>
      </c>
      <c r="AO24" s="93"/>
      <c r="AP24" s="266">
        <v>0</v>
      </c>
      <c r="AQ24" s="266">
        <f t="shared" ref="AQ24:BF24" si="1">AP24+1</f>
        <v>1</v>
      </c>
      <c r="AR24" s="266">
        <f t="shared" si="1"/>
        <v>2</v>
      </c>
      <c r="AS24" s="266">
        <f t="shared" si="1"/>
        <v>3</v>
      </c>
      <c r="AT24" s="266">
        <f t="shared" si="1"/>
        <v>4</v>
      </c>
      <c r="AU24" s="266">
        <f t="shared" si="1"/>
        <v>5</v>
      </c>
      <c r="AV24" s="266">
        <f t="shared" si="1"/>
        <v>6</v>
      </c>
      <c r="AW24" s="266">
        <f t="shared" si="1"/>
        <v>7</v>
      </c>
      <c r="AX24" s="266">
        <f t="shared" si="1"/>
        <v>8</v>
      </c>
      <c r="AY24" s="266">
        <f t="shared" si="1"/>
        <v>9</v>
      </c>
      <c r="AZ24" s="266">
        <f t="shared" si="1"/>
        <v>10</v>
      </c>
      <c r="BA24" s="266">
        <f t="shared" si="1"/>
        <v>11</v>
      </c>
      <c r="BB24" s="266">
        <f t="shared" si="1"/>
        <v>12</v>
      </c>
      <c r="BC24" s="266">
        <f t="shared" si="1"/>
        <v>13</v>
      </c>
      <c r="BD24" s="266">
        <f t="shared" si="1"/>
        <v>14</v>
      </c>
      <c r="BE24" s="266">
        <f t="shared" si="1"/>
        <v>15</v>
      </c>
      <c r="BF24" s="266">
        <f t="shared" si="1"/>
        <v>16</v>
      </c>
      <c r="BG24" s="266">
        <f t="shared" ref="BG24" si="2">BF24+1</f>
        <v>17</v>
      </c>
      <c r="BH24" s="266">
        <f t="shared" ref="BH24" si="3">BG24+1</f>
        <v>18</v>
      </c>
      <c r="BI24" s="266">
        <f t="shared" ref="BI24" si="4">BH24+1</f>
        <v>19</v>
      </c>
      <c r="BJ24" s="266">
        <f t="shared" ref="BJ24" si="5">BI24+1</f>
        <v>20</v>
      </c>
      <c r="BK24" s="266">
        <f t="shared" ref="BK24" si="6">BJ24+1</f>
        <v>21</v>
      </c>
      <c r="BL24" s="266">
        <f t="shared" ref="BL24" si="7">BK24+1</f>
        <v>22</v>
      </c>
      <c r="BM24" s="266">
        <f t="shared" ref="BM24" si="8">BL24+1</f>
        <v>23</v>
      </c>
      <c r="BN24" s="266">
        <f t="shared" ref="BN24" si="9">BM24+1</f>
        <v>24</v>
      </c>
      <c r="BO24" s="266"/>
    </row>
    <row r="25" spans="1:67" ht="14.25" customHeight="1">
      <c r="A25" s="93"/>
      <c r="B25" s="507"/>
      <c r="C25" s="508"/>
      <c r="D25" s="508"/>
      <c r="E25" s="508"/>
      <c r="F25" s="508"/>
      <c r="G25" s="508"/>
      <c r="H25" s="508"/>
      <c r="I25" s="508"/>
      <c r="J25" s="508"/>
      <c r="K25" s="508"/>
      <c r="L25" s="508"/>
      <c r="M25" s="508"/>
      <c r="N25" s="377"/>
      <c r="O25" s="377"/>
      <c r="P25" s="377"/>
      <c r="Q25" s="377"/>
      <c r="R25" s="377"/>
      <c r="S25" s="377"/>
      <c r="T25" s="337"/>
      <c r="U25" s="337"/>
      <c r="V25" s="337"/>
      <c r="W25" s="337"/>
      <c r="X25" s="92"/>
      <c r="Y25" s="92"/>
      <c r="Z25" s="92"/>
      <c r="AA25" s="92"/>
      <c r="AB25" s="92"/>
      <c r="AC25" s="92"/>
      <c r="AD25" s="92"/>
      <c r="AE25" s="92"/>
      <c r="AG25" s="92"/>
      <c r="AH25" s="93"/>
      <c r="AN25" s="106" t="s">
        <v>9</v>
      </c>
      <c r="AO25" s="92"/>
      <c r="AP25" s="275">
        <v>40042</v>
      </c>
      <c r="AQ25" s="275">
        <f t="shared" ref="AQ25:BB25" si="10">AP25+7</f>
        <v>40049</v>
      </c>
      <c r="AR25" s="275">
        <f t="shared" si="10"/>
        <v>40056</v>
      </c>
      <c r="AS25" s="275">
        <f t="shared" si="10"/>
        <v>40063</v>
      </c>
      <c r="AT25" s="275">
        <f t="shared" si="10"/>
        <v>40070</v>
      </c>
      <c r="AU25" s="275">
        <f t="shared" si="10"/>
        <v>40077</v>
      </c>
      <c r="AV25" s="275">
        <f t="shared" si="10"/>
        <v>40084</v>
      </c>
      <c r="AW25" s="275">
        <f t="shared" si="10"/>
        <v>40091</v>
      </c>
      <c r="AX25" s="275">
        <f t="shared" si="10"/>
        <v>40098</v>
      </c>
      <c r="AY25" s="275">
        <f t="shared" si="10"/>
        <v>40105</v>
      </c>
      <c r="AZ25" s="275">
        <f t="shared" si="10"/>
        <v>40112</v>
      </c>
      <c r="BA25" s="275">
        <f t="shared" si="10"/>
        <v>40119</v>
      </c>
      <c r="BB25" s="275">
        <f t="shared" si="10"/>
        <v>40126</v>
      </c>
      <c r="BC25" s="275">
        <v>40128</v>
      </c>
      <c r="BD25" s="275">
        <v>40140</v>
      </c>
      <c r="BE25" s="275">
        <v>40147</v>
      </c>
      <c r="BF25" s="275">
        <f>BE25+7</f>
        <v>40154</v>
      </c>
      <c r="BG25" s="275">
        <f t="shared" ref="BG25:BM25" si="11">BF25+7</f>
        <v>40161</v>
      </c>
      <c r="BH25" s="275">
        <f t="shared" si="11"/>
        <v>40168</v>
      </c>
      <c r="BI25" s="275">
        <f t="shared" si="11"/>
        <v>40175</v>
      </c>
      <c r="BJ25" s="275">
        <f t="shared" si="11"/>
        <v>40182</v>
      </c>
      <c r="BK25" s="275">
        <f t="shared" si="11"/>
        <v>40189</v>
      </c>
      <c r="BL25" s="275">
        <f t="shared" si="11"/>
        <v>40196</v>
      </c>
      <c r="BM25" s="275">
        <f t="shared" si="11"/>
        <v>40203</v>
      </c>
      <c r="BN25" s="275">
        <v>40207</v>
      </c>
      <c r="BO25" s="275"/>
    </row>
    <row r="26" spans="1:67" ht="15" customHeight="1" outlineLevel="1">
      <c r="A26" s="93"/>
      <c r="B26" s="378"/>
      <c r="C26" s="377"/>
      <c r="D26" s="377"/>
      <c r="E26" s="377"/>
      <c r="F26" s="377"/>
      <c r="G26" s="377"/>
      <c r="H26" s="377"/>
      <c r="I26" s="377"/>
      <c r="J26" s="377"/>
      <c r="K26" s="377"/>
      <c r="L26" s="377"/>
      <c r="M26" s="377"/>
      <c r="N26" s="377"/>
      <c r="O26" s="377"/>
      <c r="P26" s="377"/>
      <c r="Q26" s="377"/>
      <c r="R26" s="377"/>
      <c r="S26" s="377"/>
      <c r="T26" s="328"/>
      <c r="U26" s="92"/>
      <c r="V26" s="92"/>
      <c r="W26" s="92"/>
      <c r="X26" s="92"/>
      <c r="Y26" s="92"/>
      <c r="Z26" s="92"/>
      <c r="AA26" s="92"/>
      <c r="AB26" s="92"/>
      <c r="AC26" s="92"/>
      <c r="AD26" s="92"/>
      <c r="AE26" s="92"/>
      <c r="AG26" s="92"/>
      <c r="AH26" s="93"/>
      <c r="AN26" s="106" t="s">
        <v>4</v>
      </c>
      <c r="AO26" s="92"/>
      <c r="AP26" s="372">
        <v>0</v>
      </c>
      <c r="AQ26" s="374">
        <f>'Cálculos Bs'!G69</f>
        <v>324886.13199999998</v>
      </c>
      <c r="AR26" s="374">
        <f>'Cálculos Bs'!H69</f>
        <v>340634.61200000008</v>
      </c>
      <c r="AS26" s="374">
        <f>'Cálculos Bs'!I69</f>
        <v>361248.64799999993</v>
      </c>
      <c r="AT26" s="374">
        <f>'Cálculos Bs'!J69</f>
        <v>385615.51199999999</v>
      </c>
      <c r="AU26" s="374">
        <f>'Cálculos Bs'!K69</f>
        <v>418568.13399999985</v>
      </c>
      <c r="AV26" s="374">
        <f>'Cálculos Bs'!L69</f>
        <v>457506.864</v>
      </c>
      <c r="AW26" s="374">
        <f>'Cálculos Bs'!M69</f>
        <v>501261.48599999992</v>
      </c>
      <c r="AX26" s="374">
        <f>'Cálculos Bs'!N69</f>
        <v>536230.14999999991</v>
      </c>
      <c r="AY26" s="374">
        <f>'Cálculos Bs'!O69</f>
        <v>583314.61799999978</v>
      </c>
      <c r="AZ26" s="374">
        <f>'Cálculos Bs'!P69</f>
        <v>633867.18999999994</v>
      </c>
      <c r="BA26" s="374">
        <f>'Cálculos Bs'!Q69</f>
        <v>679711.35599999991</v>
      </c>
      <c r="BB26" s="374">
        <f>'Cálculos Bs'!R69</f>
        <v>721579.46400000004</v>
      </c>
      <c r="BC26" s="374">
        <f>'Cálculos Bs'!S69</f>
        <v>763998.47600000002</v>
      </c>
      <c r="BD26" s="374">
        <f>'Cálculos Bs'!T69</f>
        <v>776368.32400000002</v>
      </c>
      <c r="BE26" s="374">
        <f>'Cálculos Bs'!U69</f>
        <v>789812.85199999996</v>
      </c>
      <c r="BF26" s="374">
        <f>'Cálculos Bs'!V69</f>
        <v>803278.33999999985</v>
      </c>
      <c r="BG26" s="374">
        <v>803278.33999999985</v>
      </c>
      <c r="BH26" s="374">
        <v>803278.33999999985</v>
      </c>
      <c r="BI26" s="374">
        <v>803278.33999999985</v>
      </c>
      <c r="BJ26" s="374">
        <v>803278.33999999985</v>
      </c>
      <c r="BK26" s="374">
        <v>803278.33999999985</v>
      </c>
      <c r="BL26" s="374">
        <v>803278.33999999985</v>
      </c>
      <c r="BM26" s="374">
        <v>803278.33999999985</v>
      </c>
      <c r="BN26" s="374">
        <v>803278.33999999985</v>
      </c>
      <c r="BO26" s="374"/>
    </row>
    <row r="27" spans="1:67" ht="15" customHeight="1" outlineLevel="1">
      <c r="A27" s="93"/>
      <c r="B27" s="358" t="s">
        <v>56</v>
      </c>
      <c r="C27" s="329"/>
      <c r="D27" s="329"/>
      <c r="E27" s="335"/>
      <c r="F27" s="336"/>
      <c r="G27" s="335"/>
      <c r="H27" s="335"/>
      <c r="I27" s="335"/>
      <c r="J27" s="335"/>
      <c r="K27" s="329"/>
      <c r="L27" s="329"/>
      <c r="M27" s="328"/>
      <c r="N27" s="328"/>
      <c r="O27" s="328"/>
      <c r="P27" s="328"/>
      <c r="Q27" s="328"/>
      <c r="R27" s="328"/>
      <c r="S27" s="328"/>
      <c r="T27" s="328"/>
      <c r="U27" s="92"/>
      <c r="V27" s="92"/>
      <c r="W27" s="92"/>
      <c r="X27" s="92"/>
      <c r="Y27" s="92"/>
      <c r="Z27" s="92"/>
      <c r="AA27" s="92"/>
      <c r="AB27" s="92"/>
      <c r="AC27" s="92"/>
      <c r="AD27" s="92"/>
      <c r="AE27" s="92"/>
      <c r="AG27" s="92"/>
      <c r="AH27" s="93"/>
      <c r="AN27" s="107" t="s">
        <v>39</v>
      </c>
      <c r="AO27" s="93"/>
      <c r="AP27" s="373"/>
      <c r="AQ27" s="374"/>
      <c r="AR27" s="374"/>
      <c r="AS27" s="374"/>
      <c r="AT27" s="374"/>
      <c r="AU27" s="374"/>
      <c r="AV27" s="374"/>
      <c r="AW27" s="374"/>
      <c r="AX27" s="374"/>
      <c r="AY27" s="374"/>
      <c r="AZ27" s="374"/>
      <c r="BA27" s="374"/>
      <c r="BB27" s="374"/>
      <c r="BC27" s="374"/>
      <c r="BD27" s="374"/>
      <c r="BE27" s="374"/>
      <c r="BF27" s="374">
        <f>'Cálculos Bs'!V70</f>
        <v>673128.45199999993</v>
      </c>
      <c r="BG27" s="374">
        <f>'Cálculos Bs'!W70</f>
        <v>700453.0419999999</v>
      </c>
      <c r="BH27" s="374">
        <f>'Cálculos Bs'!X70</f>
        <v>718398.44</v>
      </c>
      <c r="BI27" s="374">
        <f>'Cálculos Bs'!Y70</f>
        <v>718398.44</v>
      </c>
      <c r="BJ27" s="374">
        <f>'Cálculos Bs'!Z70</f>
        <v>718398.44</v>
      </c>
      <c r="BK27" s="374">
        <f>'Cálculos Bs'!AA70</f>
        <v>718398.44</v>
      </c>
      <c r="BL27" s="374">
        <f>'Cálculos Bs'!AB70</f>
        <v>753732.83</v>
      </c>
      <c r="BM27" s="374">
        <f>'Cálculos Bs'!AC70</f>
        <v>764454.74799999991</v>
      </c>
      <c r="BN27" s="374">
        <f>'Cálculos Bs'!AD70</f>
        <v>803278.34</v>
      </c>
      <c r="BO27" s="374"/>
    </row>
    <row r="28" spans="1:67" s="103" customFormat="1" ht="27" customHeight="1">
      <c r="A28" s="166"/>
      <c r="B28" s="507"/>
      <c r="C28" s="508"/>
      <c r="D28" s="508"/>
      <c r="E28" s="508"/>
      <c r="F28" s="508"/>
      <c r="G28" s="508"/>
      <c r="H28" s="508"/>
      <c r="I28" s="508"/>
      <c r="J28" s="508"/>
      <c r="K28" s="508"/>
      <c r="L28" s="508"/>
      <c r="M28" s="508"/>
      <c r="N28" s="377"/>
      <c r="O28" s="377"/>
      <c r="P28" s="377"/>
      <c r="Q28" s="377"/>
      <c r="R28" s="377"/>
      <c r="S28" s="377"/>
      <c r="T28" s="328"/>
      <c r="U28" s="110"/>
      <c r="V28" s="110"/>
      <c r="W28" s="110"/>
      <c r="X28" s="111"/>
      <c r="Y28" s="111"/>
      <c r="Z28" s="111"/>
      <c r="AA28" s="111"/>
      <c r="AB28" s="111"/>
      <c r="AC28" s="111"/>
      <c r="AD28" s="111"/>
      <c r="AE28" s="111"/>
      <c r="AF28" s="111"/>
      <c r="AG28" s="111"/>
      <c r="AH28" s="166"/>
      <c r="AI28" s="110"/>
      <c r="AJ28" s="111"/>
      <c r="AK28" s="111"/>
      <c r="AN28" s="107" t="s">
        <v>14</v>
      </c>
      <c r="AO28" s="93"/>
      <c r="AP28" s="375">
        <v>0</v>
      </c>
      <c r="AQ28" s="374">
        <f>'Cálculos Bs'!G71</f>
        <v>324886.13199999998</v>
      </c>
      <c r="AR28" s="374">
        <f>'Cálculos Bs'!H71</f>
        <v>340634.61200000008</v>
      </c>
      <c r="AS28" s="374">
        <f>'Cálculos Bs'!I71</f>
        <v>365753.33000000007</v>
      </c>
      <c r="AT28" s="374">
        <f>'Cálculos Bs'!J71</f>
        <v>382853.902</v>
      </c>
      <c r="AU28" s="375">
        <f>'Cálculos Bs'!K71</f>
        <v>414539.79200000007</v>
      </c>
      <c r="AV28" s="375">
        <f>'Cálculos Bs'!L71</f>
        <v>442127.75000000012</v>
      </c>
      <c r="AW28" s="375">
        <f>'Cálculos Bs'!M71</f>
        <v>488571.31600000005</v>
      </c>
      <c r="AX28" s="375">
        <f>'Cálculos Bs'!N71</f>
        <v>520725.01599999995</v>
      </c>
      <c r="AY28" s="375">
        <f>'Cálculos Bs'!O71</f>
        <v>545091.10399999993</v>
      </c>
      <c r="AZ28" s="376">
        <f>'Cálculos Bs'!P71</f>
        <v>574960.70000000007</v>
      </c>
      <c r="BA28" s="376">
        <f>'Cálculos Bs'!Q71</f>
        <v>612813.26999999979</v>
      </c>
      <c r="BB28" s="376">
        <f>'Cálculos Bs'!R71</f>
        <v>640530.77199999965</v>
      </c>
      <c r="BC28" s="376">
        <f>'Cálculos Bs'!S71</f>
        <v>646810.69039999996</v>
      </c>
      <c r="BD28" s="376">
        <f>'Cálculos Bs'!T71</f>
        <v>664279.14159999986</v>
      </c>
      <c r="BE28" s="376">
        <f>'Cálculos Bs'!U71</f>
        <v>664279.14159999986</v>
      </c>
      <c r="BF28" s="376">
        <f>'Cálculos Bs'!V71</f>
        <v>673128.45199999993</v>
      </c>
      <c r="BG28" s="376">
        <f>'Cálculos Bs'!W71</f>
        <v>712770.10199999984</v>
      </c>
      <c r="BH28" s="376">
        <f>'Cálculos Bs'!X71</f>
        <v>719237.44599999988</v>
      </c>
      <c r="BI28" s="376">
        <f>'Cálculos Bs'!Y71</f>
        <v>719237.44599999988</v>
      </c>
      <c r="BJ28" s="376">
        <f>'Cálculos Bs'!Z71</f>
        <v>719237.44599999988</v>
      </c>
      <c r="BK28" s="376">
        <f>'Cálculos Bs'!AA71</f>
        <v>733973.06999999983</v>
      </c>
      <c r="BL28" s="376">
        <f>'Cálculos Bs'!AB71</f>
        <v>754392.64999999991</v>
      </c>
      <c r="BM28" s="376">
        <f>'Cálculos Bs'!AC71</f>
        <v>760019.57799999975</v>
      </c>
      <c r="BN28" s="376">
        <f>'Cálculos Bs'!AD71</f>
        <v>772707.93999999983</v>
      </c>
    </row>
    <row r="29" spans="1:67" ht="14.25" customHeight="1">
      <c r="A29" s="93"/>
      <c r="B29" s="507"/>
      <c r="C29" s="508"/>
      <c r="D29" s="508"/>
      <c r="E29" s="508"/>
      <c r="F29" s="508"/>
      <c r="G29" s="508"/>
      <c r="H29" s="508"/>
      <c r="I29" s="508"/>
      <c r="J29" s="508"/>
      <c r="K29" s="508"/>
      <c r="L29" s="508"/>
      <c r="M29" s="508"/>
      <c r="N29" s="377"/>
      <c r="O29" s="377"/>
      <c r="P29" s="377"/>
      <c r="Q29" s="377"/>
      <c r="R29" s="377"/>
      <c r="S29" s="377"/>
      <c r="T29" s="328"/>
      <c r="U29" s="92"/>
      <c r="V29" s="92"/>
      <c r="W29" s="92"/>
      <c r="X29" s="92"/>
      <c r="Y29" s="92"/>
      <c r="Z29" s="92"/>
      <c r="AA29" s="92"/>
      <c r="AB29" s="92"/>
      <c r="AC29" s="92"/>
      <c r="AD29" s="92"/>
      <c r="AE29" s="92"/>
      <c r="AG29" s="92"/>
      <c r="AH29" s="93"/>
      <c r="AN29" s="89" t="s">
        <v>236</v>
      </c>
      <c r="AP29" s="375">
        <v>0</v>
      </c>
      <c r="AQ29" s="374">
        <v>259179.47</v>
      </c>
      <c r="AR29" s="374">
        <v>259179.47</v>
      </c>
      <c r="AS29" s="374">
        <v>259179.47</v>
      </c>
      <c r="AT29" s="374">
        <v>259179.47</v>
      </c>
      <c r="AU29" s="375">
        <v>259179.47</v>
      </c>
      <c r="AV29" s="375">
        <v>306388.38</v>
      </c>
      <c r="AW29" s="375">
        <v>306388.38</v>
      </c>
      <c r="AX29" s="375">
        <v>306388.38</v>
      </c>
      <c r="AY29" s="375">
        <v>306388.38</v>
      </c>
      <c r="AZ29" s="376">
        <v>499470</v>
      </c>
      <c r="BA29" s="376">
        <v>499470</v>
      </c>
      <c r="BB29" s="376">
        <v>499470</v>
      </c>
      <c r="BC29" s="376">
        <v>499470</v>
      </c>
      <c r="BD29" s="376">
        <v>644267.18000000005</v>
      </c>
      <c r="BE29" s="376">
        <v>644267.18000000005</v>
      </c>
      <c r="BF29" s="376">
        <v>644267.18000000005</v>
      </c>
      <c r="BG29" s="376">
        <v>644267.18000000005</v>
      </c>
      <c r="BH29" s="376">
        <v>717122.81</v>
      </c>
      <c r="BI29" s="376">
        <v>717122.81</v>
      </c>
      <c r="BJ29" s="376">
        <v>717122.81</v>
      </c>
      <c r="BK29" s="376">
        <v>717122.81</v>
      </c>
      <c r="BL29" s="376">
        <v>717122.81</v>
      </c>
      <c r="BM29" s="376">
        <v>717122.81</v>
      </c>
      <c r="BN29" s="376">
        <v>761585.1</v>
      </c>
    </row>
    <row r="30" spans="1:67" ht="14.25" customHeight="1">
      <c r="A30" s="93"/>
      <c r="B30" s="507"/>
      <c r="C30" s="508"/>
      <c r="D30" s="508"/>
      <c r="E30" s="508"/>
      <c r="F30" s="508"/>
      <c r="G30" s="508"/>
      <c r="H30" s="508"/>
      <c r="I30" s="508"/>
      <c r="J30" s="508"/>
      <c r="K30" s="508"/>
      <c r="L30" s="508"/>
      <c r="M30" s="508"/>
      <c r="N30" s="377"/>
      <c r="O30" s="377"/>
      <c r="P30" s="377"/>
      <c r="Q30" s="377"/>
      <c r="R30" s="377"/>
      <c r="S30" s="377"/>
      <c r="T30" s="328"/>
      <c r="U30" s="92"/>
      <c r="V30" s="92"/>
      <c r="W30" s="92"/>
      <c r="X30" s="92"/>
      <c r="Y30" s="92"/>
      <c r="Z30" s="92"/>
      <c r="AA30" s="92"/>
      <c r="AB30" s="92"/>
      <c r="AC30" s="92"/>
      <c r="AD30" s="92"/>
      <c r="AE30" s="92"/>
      <c r="AG30" s="92"/>
      <c r="AH30" s="93"/>
    </row>
    <row r="31" spans="1:67" ht="17.25" customHeight="1">
      <c r="A31" s="93"/>
      <c r="B31" s="507"/>
      <c r="C31" s="508"/>
      <c r="D31" s="508"/>
      <c r="E31" s="508"/>
      <c r="F31" s="508"/>
      <c r="G31" s="508"/>
      <c r="H31" s="508"/>
      <c r="I31" s="508"/>
      <c r="J31" s="508"/>
      <c r="K31" s="508"/>
      <c r="L31" s="508"/>
      <c r="M31" s="508"/>
      <c r="N31" s="377"/>
      <c r="O31" s="377"/>
      <c r="P31" s="377"/>
      <c r="Q31" s="377"/>
      <c r="R31" s="377"/>
      <c r="S31" s="377"/>
      <c r="T31" s="327"/>
      <c r="U31" s="201"/>
      <c r="V31" s="92"/>
      <c r="W31" s="92"/>
      <c r="X31" s="92"/>
      <c r="Y31" s="92"/>
      <c r="Z31" s="92"/>
      <c r="AA31" s="92"/>
      <c r="AB31" s="92"/>
      <c r="AC31" s="92"/>
      <c r="AD31" s="92"/>
      <c r="AE31" s="92"/>
      <c r="AG31" s="92"/>
      <c r="AH31" s="93"/>
      <c r="AP31" s="89" t="s">
        <v>140</v>
      </c>
      <c r="AR31" s="491"/>
    </row>
    <row r="32" spans="1:67" s="147" customFormat="1" ht="14.25" customHeight="1">
      <c r="A32" s="167"/>
      <c r="B32" s="507"/>
      <c r="C32" s="508"/>
      <c r="D32" s="508"/>
      <c r="E32" s="508"/>
      <c r="F32" s="508"/>
      <c r="G32" s="508"/>
      <c r="H32" s="508"/>
      <c r="I32" s="508"/>
      <c r="J32" s="508"/>
      <c r="K32" s="508"/>
      <c r="L32" s="508"/>
      <c r="M32" s="508"/>
      <c r="N32" s="377"/>
      <c r="O32" s="377"/>
      <c r="P32" s="377"/>
      <c r="Q32" s="377"/>
      <c r="R32" s="377"/>
      <c r="S32" s="377"/>
      <c r="T32" s="200"/>
      <c r="U32" s="202"/>
      <c r="V32" s="202"/>
      <c r="W32" s="202"/>
      <c r="X32" s="202"/>
      <c r="Y32" s="202"/>
      <c r="Z32" s="202"/>
      <c r="AA32" s="202"/>
      <c r="AB32" s="202"/>
      <c r="AC32" s="202"/>
      <c r="AD32" s="202"/>
      <c r="AE32" s="202"/>
      <c r="AF32" s="202"/>
      <c r="AG32" s="202"/>
      <c r="AH32" s="167"/>
      <c r="AO32" s="147">
        <v>6587</v>
      </c>
    </row>
    <row r="33" spans="1:67" ht="14.25" customHeight="1">
      <c r="A33" s="93"/>
      <c r="B33" s="378"/>
      <c r="C33" s="377"/>
      <c r="D33" s="377"/>
      <c r="E33" s="377"/>
      <c r="F33" s="377"/>
      <c r="G33" s="377"/>
      <c r="H33" s="377"/>
      <c r="I33" s="377"/>
      <c r="J33" s="377"/>
      <c r="K33" s="377"/>
      <c r="L33" s="377"/>
      <c r="M33" s="377"/>
      <c r="N33" s="377"/>
      <c r="O33" s="377"/>
      <c r="P33" s="377"/>
      <c r="Q33" s="377"/>
      <c r="R33" s="377"/>
      <c r="S33" s="377"/>
      <c r="T33" s="326"/>
      <c r="U33" s="201"/>
      <c r="V33" s="92"/>
      <c r="W33" s="92"/>
      <c r="X33" s="92"/>
      <c r="Y33" s="92"/>
      <c r="Z33" s="92"/>
      <c r="AA33" s="92"/>
      <c r="AB33" s="92"/>
      <c r="AC33" s="92"/>
      <c r="AD33" s="92"/>
      <c r="AE33" s="92"/>
      <c r="AG33" s="92"/>
      <c r="AH33" s="93"/>
    </row>
    <row r="34" spans="1:67" ht="18" customHeight="1">
      <c r="A34" s="93"/>
      <c r="B34" s="357" t="s">
        <v>55</v>
      </c>
      <c r="C34" s="329"/>
      <c r="D34" s="329"/>
      <c r="E34" s="335"/>
      <c r="F34" s="336"/>
      <c r="G34" s="335"/>
      <c r="H34" s="335"/>
      <c r="I34" s="335"/>
      <c r="J34" s="335"/>
      <c r="K34" s="329"/>
      <c r="L34" s="329"/>
      <c r="M34" s="329"/>
      <c r="N34" s="329"/>
      <c r="O34" s="329"/>
      <c r="P34" s="329"/>
      <c r="Q34" s="329"/>
      <c r="R34" s="329"/>
      <c r="S34" s="329"/>
      <c r="T34" s="329"/>
      <c r="U34" s="201"/>
      <c r="V34" s="92"/>
      <c r="W34" s="92"/>
      <c r="X34" s="92"/>
      <c r="Y34" s="92"/>
      <c r="Z34" s="92"/>
      <c r="AA34" s="92"/>
      <c r="AB34" s="92"/>
      <c r="AC34" s="92"/>
      <c r="AD34" s="92"/>
      <c r="AE34" s="92"/>
      <c r="AG34" s="92"/>
      <c r="AH34" s="93"/>
    </row>
    <row r="35" spans="1:67" ht="14.25" customHeight="1">
      <c r="A35" s="93"/>
      <c r="B35" s="507" t="s">
        <v>250</v>
      </c>
      <c r="C35" s="508"/>
      <c r="D35" s="508"/>
      <c r="E35" s="508"/>
      <c r="F35" s="508"/>
      <c r="G35" s="508"/>
      <c r="H35" s="508"/>
      <c r="I35" s="508"/>
      <c r="J35" s="508"/>
      <c r="K35" s="508"/>
      <c r="L35" s="508"/>
      <c r="M35" s="508"/>
      <c r="N35" s="110"/>
      <c r="O35" s="110"/>
      <c r="P35" s="110"/>
      <c r="Q35" s="110"/>
      <c r="R35" s="110"/>
      <c r="S35" s="110"/>
      <c r="T35" s="110"/>
      <c r="U35" s="201"/>
      <c r="V35" s="92"/>
      <c r="W35" s="92"/>
      <c r="X35" s="92"/>
      <c r="Y35" s="92"/>
      <c r="Z35" s="92"/>
      <c r="AA35" s="92"/>
      <c r="AB35" s="92"/>
      <c r="AC35" s="92"/>
      <c r="AD35" s="92"/>
      <c r="AE35" s="92"/>
      <c r="AG35" s="92"/>
      <c r="AH35" s="93"/>
    </row>
    <row r="36" spans="1:67" ht="14.25" customHeight="1">
      <c r="A36" s="93"/>
      <c r="B36" s="507"/>
      <c r="C36" s="508"/>
      <c r="D36" s="508"/>
      <c r="E36" s="508"/>
      <c r="F36" s="508"/>
      <c r="G36" s="508"/>
      <c r="H36" s="508"/>
      <c r="I36" s="508"/>
      <c r="J36" s="508"/>
      <c r="K36" s="508"/>
      <c r="L36" s="508"/>
      <c r="M36" s="508"/>
      <c r="N36" s="110"/>
      <c r="O36" s="110"/>
      <c r="P36" s="110"/>
      <c r="Q36" s="110"/>
      <c r="R36" s="110"/>
      <c r="S36" s="110"/>
      <c r="T36" s="110"/>
      <c r="U36" s="201"/>
      <c r="V36" s="92"/>
      <c r="W36" s="92"/>
      <c r="X36" s="92"/>
      <c r="Y36" s="92"/>
      <c r="Z36" s="92"/>
      <c r="AA36" s="92"/>
      <c r="AB36" s="92"/>
      <c r="AC36" s="92"/>
      <c r="AD36" s="92"/>
      <c r="AE36" s="92"/>
      <c r="AG36" s="92"/>
      <c r="AH36" s="93"/>
    </row>
    <row r="37" spans="1:67" ht="18" customHeight="1">
      <c r="A37" s="93"/>
      <c r="B37" s="507"/>
      <c r="C37" s="508"/>
      <c r="D37" s="508"/>
      <c r="E37" s="508"/>
      <c r="F37" s="508"/>
      <c r="G37" s="508"/>
      <c r="H37" s="508"/>
      <c r="I37" s="508"/>
      <c r="J37" s="508"/>
      <c r="K37" s="508"/>
      <c r="L37" s="508"/>
      <c r="M37" s="508"/>
      <c r="N37" s="327"/>
      <c r="O37" s="327"/>
      <c r="P37" s="327"/>
      <c r="Q37" s="327"/>
      <c r="R37" s="327"/>
      <c r="S37" s="327"/>
      <c r="T37" s="327"/>
      <c r="U37" s="201"/>
      <c r="V37" s="92"/>
      <c r="W37" s="92"/>
      <c r="X37" s="92"/>
      <c r="Y37" s="92"/>
      <c r="Z37" s="92"/>
      <c r="AA37" s="92"/>
      <c r="AB37" s="92"/>
      <c r="AC37" s="92"/>
      <c r="AD37" s="92"/>
      <c r="AE37" s="92"/>
      <c r="AG37" s="92"/>
      <c r="AH37" s="93"/>
    </row>
    <row r="38" spans="1:67" ht="14.25" customHeight="1">
      <c r="A38" s="93"/>
      <c r="B38" s="507"/>
      <c r="C38" s="508"/>
      <c r="D38" s="508"/>
      <c r="E38" s="508"/>
      <c r="F38" s="508"/>
      <c r="G38" s="508"/>
      <c r="H38" s="508"/>
      <c r="I38" s="508"/>
      <c r="J38" s="508"/>
      <c r="K38" s="508"/>
      <c r="L38" s="508"/>
      <c r="M38" s="508"/>
      <c r="N38" s="168"/>
      <c r="O38" s="168"/>
      <c r="P38" s="168"/>
      <c r="Q38" s="168"/>
      <c r="R38" s="168"/>
      <c r="S38" s="168"/>
      <c r="T38" s="168"/>
      <c r="U38" s="201"/>
      <c r="V38" s="92"/>
      <c r="W38" s="92"/>
      <c r="X38" s="92"/>
      <c r="Y38" s="92"/>
      <c r="Z38" s="92"/>
      <c r="AA38" s="92"/>
      <c r="AB38" s="92"/>
      <c r="AC38" s="92"/>
      <c r="AD38" s="92"/>
      <c r="AE38" s="92"/>
      <c r="AG38" s="92"/>
      <c r="AH38" s="93"/>
    </row>
    <row r="39" spans="1:67" ht="10.5" customHeight="1">
      <c r="A39" s="93"/>
      <c r="B39" s="507"/>
      <c r="C39" s="508"/>
      <c r="D39" s="508"/>
      <c r="E39" s="508"/>
      <c r="F39" s="508"/>
      <c r="G39" s="508"/>
      <c r="H39" s="508"/>
      <c r="I39" s="508"/>
      <c r="J39" s="508"/>
      <c r="K39" s="508"/>
      <c r="L39" s="508"/>
      <c r="M39" s="508"/>
      <c r="N39" s="328"/>
      <c r="O39" s="328"/>
      <c r="P39" s="328"/>
      <c r="Q39" s="328"/>
      <c r="R39" s="328"/>
      <c r="S39" s="328"/>
      <c r="T39" s="328"/>
      <c r="U39" s="328"/>
      <c r="V39" s="328"/>
      <c r="W39" s="328"/>
      <c r="X39" s="328"/>
      <c r="Y39" s="328"/>
      <c r="Z39" s="328"/>
      <c r="AA39" s="328"/>
      <c r="AB39" s="328"/>
      <c r="AC39" s="328"/>
      <c r="AD39" s="328"/>
      <c r="AE39" s="328"/>
      <c r="AG39" s="93"/>
      <c r="AH39" s="93"/>
    </row>
    <row r="40" spans="1:67" ht="5.25" customHeight="1" thickBot="1">
      <c r="A40" s="93"/>
      <c r="B40" s="507"/>
      <c r="C40" s="508"/>
      <c r="D40" s="508"/>
      <c r="E40" s="508"/>
      <c r="F40" s="508"/>
      <c r="G40" s="508"/>
      <c r="H40" s="508"/>
      <c r="I40" s="508"/>
      <c r="J40" s="508"/>
      <c r="K40" s="508"/>
      <c r="L40" s="508"/>
      <c r="M40" s="508"/>
      <c r="N40" s="94"/>
      <c r="O40" s="94"/>
      <c r="P40" s="94"/>
      <c r="Q40" s="94"/>
      <c r="R40" s="94"/>
      <c r="S40" s="94"/>
      <c r="T40" s="94"/>
      <c r="U40" s="94"/>
      <c r="V40" s="94"/>
      <c r="W40" s="94"/>
      <c r="X40" s="94"/>
      <c r="Y40" s="94"/>
      <c r="Z40" s="94"/>
      <c r="AA40" s="94"/>
      <c r="AB40" s="94"/>
      <c r="AC40" s="94"/>
      <c r="AD40" s="94"/>
      <c r="AE40" s="92"/>
      <c r="AG40" s="93"/>
      <c r="AH40" s="93"/>
    </row>
    <row r="41" spans="1:67" ht="18" customHeight="1" thickBot="1">
      <c r="A41" s="93"/>
      <c r="B41" s="507"/>
      <c r="C41" s="508"/>
      <c r="D41" s="508"/>
      <c r="E41" s="508"/>
      <c r="F41" s="508"/>
      <c r="G41" s="508"/>
      <c r="H41" s="508"/>
      <c r="I41" s="508"/>
      <c r="J41" s="508"/>
      <c r="K41" s="508"/>
      <c r="L41" s="508"/>
      <c r="M41" s="508"/>
      <c r="N41" s="94"/>
      <c r="O41" s="94"/>
      <c r="P41" s="529" t="s">
        <v>63</v>
      </c>
      <c r="Q41" s="527"/>
      <c r="R41" s="527"/>
      <c r="S41" s="527"/>
      <c r="T41" s="527"/>
      <c r="U41" s="527"/>
      <c r="V41" s="528"/>
      <c r="W41" s="529" t="s">
        <v>106</v>
      </c>
      <c r="X41" s="527"/>
      <c r="Y41" s="527"/>
      <c r="Z41" s="527"/>
      <c r="AA41" s="527"/>
      <c r="AB41" s="527"/>
      <c r="AC41" s="527"/>
      <c r="AD41" s="527"/>
      <c r="AE41" s="528"/>
      <c r="AG41" s="93"/>
      <c r="AH41" s="93"/>
    </row>
    <row r="42" spans="1:67" ht="18" customHeight="1" thickBot="1">
      <c r="A42" s="93"/>
      <c r="B42" s="507"/>
      <c r="C42" s="508"/>
      <c r="D42" s="508"/>
      <c r="E42" s="508"/>
      <c r="F42" s="508"/>
      <c r="G42" s="508"/>
      <c r="H42" s="508"/>
      <c r="I42" s="508"/>
      <c r="J42" s="508"/>
      <c r="K42" s="508"/>
      <c r="L42" s="508"/>
      <c r="M42" s="508"/>
      <c r="N42" s="94"/>
      <c r="O42" s="94"/>
      <c r="P42" s="526" t="s">
        <v>243</v>
      </c>
      <c r="Q42" s="527"/>
      <c r="R42" s="527"/>
      <c r="S42" s="528"/>
      <c r="T42" s="526" t="s">
        <v>14</v>
      </c>
      <c r="U42" s="527"/>
      <c r="V42" s="528"/>
      <c r="W42" s="526" t="s">
        <v>4</v>
      </c>
      <c r="X42" s="527"/>
      <c r="Y42" s="528"/>
      <c r="Z42" s="526" t="s">
        <v>14</v>
      </c>
      <c r="AA42" s="527"/>
      <c r="AB42" s="528"/>
      <c r="AC42" s="526" t="s">
        <v>107</v>
      </c>
      <c r="AD42" s="527"/>
      <c r="AE42" s="528"/>
      <c r="AG42" s="93"/>
      <c r="AH42" s="93"/>
      <c r="AN42" s="106" t="s">
        <v>38</v>
      </c>
      <c r="AO42" s="93"/>
      <c r="AP42" s="266">
        <v>0</v>
      </c>
      <c r="AQ42" s="266">
        <f>AP42+1</f>
        <v>1</v>
      </c>
      <c r="AR42" s="266">
        <f t="shared" ref="AR42:BE42" si="12">AQ42+1</f>
        <v>2</v>
      </c>
      <c r="AS42" s="266">
        <f t="shared" si="12"/>
        <v>3</v>
      </c>
      <c r="AT42" s="266">
        <f t="shared" si="12"/>
        <v>4</v>
      </c>
      <c r="AU42" s="266">
        <f t="shared" si="12"/>
        <v>5</v>
      </c>
      <c r="AV42" s="266">
        <f t="shared" si="12"/>
        <v>6</v>
      </c>
      <c r="AW42" s="266">
        <f t="shared" si="12"/>
        <v>7</v>
      </c>
      <c r="AX42" s="266">
        <f t="shared" si="12"/>
        <v>8</v>
      </c>
      <c r="AY42" s="266">
        <f t="shared" si="12"/>
        <v>9</v>
      </c>
      <c r="AZ42" s="266">
        <f t="shared" si="12"/>
        <v>10</v>
      </c>
      <c r="BA42" s="266">
        <f t="shared" si="12"/>
        <v>11</v>
      </c>
      <c r="BB42" s="266">
        <f t="shared" si="12"/>
        <v>12</v>
      </c>
      <c r="BC42" s="266">
        <f t="shared" si="12"/>
        <v>13</v>
      </c>
      <c r="BD42" s="266">
        <f t="shared" si="12"/>
        <v>14</v>
      </c>
      <c r="BE42" s="266">
        <f t="shared" si="12"/>
        <v>15</v>
      </c>
      <c r="BF42" s="266">
        <f t="shared" ref="BF42" si="13">BE42+1</f>
        <v>16</v>
      </c>
      <c r="BG42" s="266">
        <f t="shared" ref="BG42" si="14">BF42+1</f>
        <v>17</v>
      </c>
      <c r="BH42" s="266">
        <f t="shared" ref="BH42" si="15">BG42+1</f>
        <v>18</v>
      </c>
      <c r="BI42" s="266">
        <f t="shared" ref="BI42" si="16">BH42+1</f>
        <v>19</v>
      </c>
      <c r="BJ42" s="266">
        <f t="shared" ref="BJ42" si="17">BI42+1</f>
        <v>20</v>
      </c>
      <c r="BK42" s="266">
        <f t="shared" ref="BK42" si="18">BJ42+1</f>
        <v>21</v>
      </c>
      <c r="BL42" s="266">
        <f t="shared" ref="BL42" si="19">BK42+1</f>
        <v>22</v>
      </c>
      <c r="BM42" s="266">
        <f t="shared" ref="BM42" si="20">BL42+1</f>
        <v>23</v>
      </c>
      <c r="BN42" s="266">
        <f t="shared" ref="BN42" si="21">BM42+1</f>
        <v>24</v>
      </c>
      <c r="BO42" s="266"/>
    </row>
    <row r="43" spans="1:67" ht="18" customHeight="1" thickBot="1">
      <c r="A43" s="93"/>
      <c r="B43" s="95"/>
      <c r="C43" s="94"/>
      <c r="D43" s="94"/>
      <c r="E43" s="94"/>
      <c r="F43" s="94"/>
      <c r="G43" s="94"/>
      <c r="H43" s="94"/>
      <c r="I43" s="94"/>
      <c r="J43" s="94"/>
      <c r="K43" s="94"/>
      <c r="L43" s="94"/>
      <c r="M43" s="94"/>
      <c r="N43" s="94"/>
      <c r="O43" s="94"/>
      <c r="P43" s="539">
        <f>O18*100</f>
        <v>100</v>
      </c>
      <c r="Q43" s="540"/>
      <c r="R43" s="540"/>
      <c r="S43" s="541"/>
      <c r="T43" s="530">
        <f>N18*100</f>
        <v>96.295734021557607</v>
      </c>
      <c r="U43" s="530"/>
      <c r="V43" s="530"/>
      <c r="W43" s="542">
        <f>P43*AO32/100</f>
        <v>6587</v>
      </c>
      <c r="X43" s="540"/>
      <c r="Y43" s="541"/>
      <c r="Z43" s="523">
        <f>T43*AO32/100</f>
        <v>6343</v>
      </c>
      <c r="AA43" s="524"/>
      <c r="AB43" s="525"/>
      <c r="AC43" s="520">
        <f>-W43+Z43</f>
        <v>-244</v>
      </c>
      <c r="AD43" s="521"/>
      <c r="AE43" s="522"/>
      <c r="AG43" s="93"/>
      <c r="AH43" s="93"/>
      <c r="AN43" s="106" t="s">
        <v>9</v>
      </c>
      <c r="AO43" s="92"/>
      <c r="AP43" s="275">
        <v>40042</v>
      </c>
      <c r="AQ43" s="275">
        <f t="shared" ref="AQ43:BB43" si="22">AP43+7</f>
        <v>40049</v>
      </c>
      <c r="AR43" s="275">
        <f>AQ43+7</f>
        <v>40056</v>
      </c>
      <c r="AS43" s="275">
        <f>AR43+7</f>
        <v>40063</v>
      </c>
      <c r="AT43" s="275">
        <f>AS43+7</f>
        <v>40070</v>
      </c>
      <c r="AU43" s="275">
        <f>AT43+7</f>
        <v>40077</v>
      </c>
      <c r="AV43" s="275">
        <f t="shared" si="22"/>
        <v>40084</v>
      </c>
      <c r="AW43" s="275">
        <f t="shared" si="22"/>
        <v>40091</v>
      </c>
      <c r="AX43" s="275">
        <f t="shared" si="22"/>
        <v>40098</v>
      </c>
      <c r="AY43" s="275">
        <f t="shared" si="22"/>
        <v>40105</v>
      </c>
      <c r="AZ43" s="275">
        <f t="shared" si="22"/>
        <v>40112</v>
      </c>
      <c r="BA43" s="275">
        <f t="shared" si="22"/>
        <v>40119</v>
      </c>
      <c r="BB43" s="275">
        <f t="shared" si="22"/>
        <v>40126</v>
      </c>
      <c r="BC43" s="275">
        <v>40128</v>
      </c>
      <c r="BD43" s="275">
        <v>40140</v>
      </c>
      <c r="BE43" s="275">
        <v>40147</v>
      </c>
      <c r="BF43" s="275">
        <f>BE43+7</f>
        <v>40154</v>
      </c>
      <c r="BG43" s="275">
        <f t="shared" ref="BG43:BM43" si="23">BF43+7</f>
        <v>40161</v>
      </c>
      <c r="BH43" s="275">
        <f t="shared" si="23"/>
        <v>40168</v>
      </c>
      <c r="BI43" s="275">
        <f t="shared" si="23"/>
        <v>40175</v>
      </c>
      <c r="BJ43" s="275">
        <f t="shared" si="23"/>
        <v>40182</v>
      </c>
      <c r="BK43" s="275">
        <f t="shared" si="23"/>
        <v>40189</v>
      </c>
      <c r="BL43" s="275">
        <f t="shared" si="23"/>
        <v>40196</v>
      </c>
      <c r="BM43" s="275">
        <f t="shared" si="23"/>
        <v>40203</v>
      </c>
      <c r="BN43" s="275">
        <v>40207</v>
      </c>
      <c r="BO43" s="275"/>
    </row>
    <row r="44" spans="1:67" ht="18" customHeight="1" thickBot="1">
      <c r="A44" s="93"/>
      <c r="B44" s="95"/>
      <c r="C44" s="94"/>
      <c r="D44" s="94"/>
      <c r="E44" s="94"/>
      <c r="F44" s="94"/>
      <c r="G44" s="94"/>
      <c r="H44" s="94"/>
      <c r="I44" s="94"/>
      <c r="J44" s="94"/>
      <c r="K44" s="94"/>
      <c r="L44" s="94"/>
      <c r="M44" s="94"/>
      <c r="N44" s="94"/>
      <c r="O44" s="94"/>
      <c r="P44" s="371"/>
      <c r="Q44" s="356"/>
      <c r="R44" s="356"/>
      <c r="S44" s="356"/>
      <c r="T44" s="355"/>
      <c r="U44" s="356"/>
      <c r="V44" s="356"/>
      <c r="W44" s="356"/>
      <c r="X44" s="356"/>
      <c r="Y44" s="165"/>
      <c r="Z44" s="356"/>
      <c r="AA44" s="356"/>
      <c r="AB44" s="356"/>
      <c r="AC44" s="356"/>
      <c r="AD44" s="356"/>
      <c r="AE44" s="165"/>
      <c r="AG44" s="93"/>
      <c r="AH44" s="93"/>
      <c r="AN44" s="106" t="s">
        <v>4</v>
      </c>
      <c r="AO44" s="92"/>
      <c r="AP44" s="290">
        <v>0</v>
      </c>
      <c r="AQ44" s="315">
        <v>0.39129999999999998</v>
      </c>
      <c r="AR44" s="315">
        <v>0.40920000000000001</v>
      </c>
      <c r="AS44" s="315">
        <v>0.434</v>
      </c>
      <c r="AT44" s="492">
        <v>0.4632</v>
      </c>
      <c r="AU44" s="315">
        <v>0.50329999999999997</v>
      </c>
      <c r="AV44" s="315">
        <v>0.54990000000000006</v>
      </c>
      <c r="AW44" s="315">
        <v>0.60519999999999996</v>
      </c>
      <c r="AX44" s="315">
        <v>0.65039999999999998</v>
      </c>
      <c r="AY44" s="315">
        <v>0.71060000000000001</v>
      </c>
      <c r="AZ44" s="315">
        <v>0.77929999999999999</v>
      </c>
      <c r="BA44" s="315">
        <v>0.84</v>
      </c>
      <c r="BB44" s="315">
        <v>0.89429999999999998</v>
      </c>
      <c r="BC44" s="315">
        <v>0.95009999999999994</v>
      </c>
      <c r="BD44" s="315">
        <v>0.96599999999999997</v>
      </c>
      <c r="BE44" s="315">
        <v>0.9839</v>
      </c>
      <c r="BF44" s="315">
        <v>1</v>
      </c>
      <c r="BG44" s="315">
        <v>1</v>
      </c>
      <c r="BH44" s="497">
        <v>1</v>
      </c>
      <c r="BI44" s="315">
        <v>1</v>
      </c>
      <c r="BJ44" s="497">
        <v>1</v>
      </c>
      <c r="BK44" s="315">
        <v>1</v>
      </c>
      <c r="BL44" s="497">
        <v>1</v>
      </c>
      <c r="BM44" s="315">
        <v>1</v>
      </c>
      <c r="BN44" s="505">
        <v>1</v>
      </c>
      <c r="BO44" s="290"/>
    </row>
    <row r="45" spans="1:67" ht="18" customHeight="1" thickBot="1">
      <c r="A45" s="93"/>
      <c r="B45" s="95"/>
      <c r="C45" s="94"/>
      <c r="D45" s="94"/>
      <c r="E45" s="94"/>
      <c r="F45" s="94"/>
      <c r="G45" s="94"/>
      <c r="H45" s="94"/>
      <c r="I45" s="94"/>
      <c r="J45" s="94"/>
      <c r="K45" s="94"/>
      <c r="L45" s="94"/>
      <c r="M45" s="94"/>
      <c r="N45" s="94"/>
      <c r="O45" s="94"/>
      <c r="P45" s="529" t="s">
        <v>108</v>
      </c>
      <c r="Q45" s="534"/>
      <c r="R45" s="534"/>
      <c r="S45" s="534"/>
      <c r="T45" s="534"/>
      <c r="U45" s="534"/>
      <c r="V45" s="534"/>
      <c r="W45" s="534"/>
      <c r="X45" s="534"/>
      <c r="Y45" s="534"/>
      <c r="Z45" s="529"/>
      <c r="AA45" s="527"/>
      <c r="AB45" s="527"/>
      <c r="AC45" s="527"/>
      <c r="AD45" s="527"/>
      <c r="AE45" s="528"/>
      <c r="AG45" s="93"/>
      <c r="AH45" s="93"/>
      <c r="AN45" s="107" t="s">
        <v>39</v>
      </c>
      <c r="AO45" s="93"/>
      <c r="AP45" s="297"/>
      <c r="AQ45" s="174"/>
      <c r="AR45" s="174"/>
      <c r="AS45" s="174"/>
      <c r="AT45" s="174"/>
      <c r="AU45" s="174"/>
      <c r="AV45" s="174"/>
      <c r="AW45" s="267"/>
      <c r="AX45" s="174"/>
      <c r="AY45" s="174"/>
      <c r="AZ45" s="174"/>
      <c r="BA45" s="174"/>
      <c r="BB45" s="174"/>
      <c r="BC45" s="174"/>
      <c r="BD45" s="174"/>
      <c r="BE45" s="174"/>
      <c r="BF45" s="174">
        <v>0.8256</v>
      </c>
      <c r="BG45" s="174">
        <v>0.86409999999999998</v>
      </c>
      <c r="BH45" s="174">
        <v>0.88719999999999999</v>
      </c>
      <c r="BI45" s="315">
        <v>0.88719999999999999</v>
      </c>
      <c r="BJ45" s="497">
        <v>0.88719999999999999</v>
      </c>
      <c r="BK45" s="315">
        <v>0.88719999999999999</v>
      </c>
      <c r="BL45" s="497">
        <v>0.93700000000000006</v>
      </c>
      <c r="BM45" s="315">
        <v>0.95169999999999999</v>
      </c>
      <c r="BN45" s="505">
        <v>0.95989999999999998</v>
      </c>
      <c r="BO45" s="290"/>
    </row>
    <row r="46" spans="1:67" ht="18" customHeight="1" thickBot="1">
      <c r="A46" s="93"/>
      <c r="B46" s="357" t="s">
        <v>142</v>
      </c>
      <c r="C46" s="327"/>
      <c r="D46" s="327"/>
      <c r="E46" s="327"/>
      <c r="F46" s="327"/>
      <c r="G46" s="327"/>
      <c r="H46" s="327"/>
      <c r="I46" s="327"/>
      <c r="J46" s="327"/>
      <c r="K46" s="327"/>
      <c r="L46" s="327"/>
      <c r="M46" s="327"/>
      <c r="N46" s="94"/>
      <c r="O46" s="94"/>
      <c r="P46" s="526" t="s">
        <v>243</v>
      </c>
      <c r="Q46" s="527"/>
      <c r="R46" s="527"/>
      <c r="S46" s="528"/>
      <c r="T46" s="526" t="s">
        <v>235</v>
      </c>
      <c r="U46" s="527"/>
      <c r="V46" s="528"/>
      <c r="W46" s="526" t="s">
        <v>237</v>
      </c>
      <c r="X46" s="527"/>
      <c r="Y46" s="528"/>
      <c r="Z46" s="526" t="s">
        <v>107</v>
      </c>
      <c r="AA46" s="527"/>
      <c r="AB46" s="528"/>
      <c r="AC46" s="526"/>
      <c r="AD46" s="527"/>
      <c r="AE46" s="528"/>
      <c r="AG46" s="93"/>
      <c r="AH46" s="93"/>
      <c r="AN46" s="107" t="s">
        <v>14</v>
      </c>
      <c r="AO46" s="93"/>
      <c r="AP46" s="104">
        <v>0</v>
      </c>
      <c r="AQ46" s="104">
        <v>0.39129999999999998</v>
      </c>
      <c r="AR46" s="104">
        <v>0.40920000000000001</v>
      </c>
      <c r="AS46" s="104">
        <v>0.43890000000000001</v>
      </c>
      <c r="AT46" s="104">
        <v>0.45650000000000002</v>
      </c>
      <c r="AU46" s="104">
        <v>0.49819999999999998</v>
      </c>
      <c r="AV46" s="104">
        <v>0.53200000000000003</v>
      </c>
      <c r="AW46" s="104">
        <v>0.58989999999999998</v>
      </c>
      <c r="AX46" s="104">
        <v>0.63319999999999999</v>
      </c>
      <c r="AY46" s="104">
        <v>0.66300000000000003</v>
      </c>
      <c r="AZ46" s="105">
        <v>0.70120000000000005</v>
      </c>
      <c r="BA46" s="105">
        <v>0.74639999999999995</v>
      </c>
      <c r="BB46" s="105">
        <v>0.78420000000000001</v>
      </c>
      <c r="BC46" s="105">
        <v>0.79449999999999998</v>
      </c>
      <c r="BD46" s="105">
        <v>0.8125</v>
      </c>
      <c r="BE46" s="105">
        <v>0.8125</v>
      </c>
      <c r="BF46" s="105">
        <v>0.8256</v>
      </c>
      <c r="BG46" s="105">
        <v>0.87849999999999995</v>
      </c>
      <c r="BH46" s="105">
        <v>0.88849999999999996</v>
      </c>
      <c r="BI46" s="315">
        <v>0.88849999999999996</v>
      </c>
      <c r="BJ46" s="497">
        <v>0.88849999999999996</v>
      </c>
      <c r="BK46" s="315">
        <v>0.90590000000000004</v>
      </c>
      <c r="BL46" s="497">
        <v>0.93720000000000003</v>
      </c>
      <c r="BM46" s="315">
        <v>0.94330000000000003</v>
      </c>
      <c r="BN46" s="505">
        <v>0.96299999999999997</v>
      </c>
      <c r="BO46" s="501"/>
    </row>
    <row r="47" spans="1:67" ht="18" customHeight="1" thickBot="1">
      <c r="A47" s="93"/>
      <c r="B47" s="507"/>
      <c r="C47" s="508"/>
      <c r="D47" s="508"/>
      <c r="E47" s="508"/>
      <c r="F47" s="508"/>
      <c r="G47" s="508"/>
      <c r="H47" s="508"/>
      <c r="I47" s="508"/>
      <c r="J47" s="508"/>
      <c r="K47" s="508"/>
      <c r="L47" s="508"/>
      <c r="M47" s="508"/>
      <c r="N47" s="94"/>
      <c r="O47" s="169">
        <v>1</v>
      </c>
      <c r="P47" s="530">
        <f>BN27</f>
        <v>803278.34</v>
      </c>
      <c r="Q47" s="530"/>
      <c r="R47" s="530"/>
      <c r="S47" s="530"/>
      <c r="T47" s="530">
        <f>BN28</f>
        <v>772707.93999999983</v>
      </c>
      <c r="U47" s="530"/>
      <c r="V47" s="530"/>
      <c r="W47" s="549">
        <f>Z16</f>
        <v>763059.1</v>
      </c>
      <c r="X47" s="550"/>
      <c r="Y47" s="551"/>
      <c r="Z47" s="549">
        <f>-P47+T47</f>
        <v>-30570.40000000014</v>
      </c>
      <c r="AA47" s="550"/>
      <c r="AB47" s="551"/>
      <c r="AC47" s="516"/>
      <c r="AD47" s="517"/>
      <c r="AE47" s="518"/>
      <c r="AG47" s="93"/>
      <c r="AH47" s="93"/>
      <c r="AN47" s="179" t="s">
        <v>62</v>
      </c>
      <c r="AO47" s="93"/>
      <c r="AP47" s="97"/>
      <c r="AQ47" s="97"/>
      <c r="AR47" s="97"/>
      <c r="AS47" s="97"/>
      <c r="AT47" s="97"/>
      <c r="AU47" s="97"/>
      <c r="AV47" s="97"/>
      <c r="AW47" s="97"/>
      <c r="AX47" s="97"/>
      <c r="AY47" s="97"/>
    </row>
    <row r="48" spans="1:67" ht="18" customHeight="1" thickBot="1">
      <c r="A48" s="93"/>
      <c r="B48" s="507"/>
      <c r="C48" s="508"/>
      <c r="D48" s="508"/>
      <c r="E48" s="508"/>
      <c r="F48" s="508"/>
      <c r="G48" s="508"/>
      <c r="H48" s="508"/>
      <c r="I48" s="508"/>
      <c r="J48" s="508"/>
      <c r="K48" s="508"/>
      <c r="L48" s="508"/>
      <c r="M48" s="508"/>
      <c r="N48" s="94"/>
      <c r="O48" s="169">
        <v>2</v>
      </c>
      <c r="P48" s="515"/>
      <c r="Q48" s="515"/>
      <c r="R48" s="515"/>
      <c r="S48" s="515"/>
      <c r="T48" s="515"/>
      <c r="U48" s="515"/>
      <c r="V48" s="515"/>
      <c r="W48" s="519"/>
      <c r="X48" s="519"/>
      <c r="Y48" s="519"/>
      <c r="Z48" s="519"/>
      <c r="AA48" s="519"/>
      <c r="AB48" s="519"/>
      <c r="AC48" s="516"/>
      <c r="AD48" s="517"/>
      <c r="AE48" s="518"/>
      <c r="AG48" s="93"/>
      <c r="AH48" s="93"/>
      <c r="AO48" s="93"/>
      <c r="AU48" s="89" t="s">
        <v>190</v>
      </c>
    </row>
    <row r="49" spans="1:51" ht="18" customHeight="1" thickBot="1">
      <c r="A49" s="93"/>
      <c r="B49" s="507"/>
      <c r="C49" s="508"/>
      <c r="D49" s="508"/>
      <c r="E49" s="508"/>
      <c r="F49" s="508"/>
      <c r="G49" s="508"/>
      <c r="H49" s="508"/>
      <c r="I49" s="508"/>
      <c r="J49" s="508"/>
      <c r="K49" s="508"/>
      <c r="L49" s="508"/>
      <c r="M49" s="508"/>
      <c r="N49" s="94"/>
      <c r="O49" s="94"/>
      <c r="P49" s="526" t="s">
        <v>89</v>
      </c>
      <c r="Q49" s="573"/>
      <c r="R49" s="573"/>
      <c r="S49" s="573"/>
      <c r="T49" s="573"/>
      <c r="U49" s="573"/>
      <c r="V49" s="573"/>
      <c r="W49" s="573"/>
      <c r="X49" s="573"/>
      <c r="Y49" s="574" t="s">
        <v>90</v>
      </c>
      <c r="Z49" s="574"/>
      <c r="AA49" s="574"/>
      <c r="AB49" s="574"/>
      <c r="AC49" s="574"/>
      <c r="AD49" s="574"/>
      <c r="AE49" s="574"/>
      <c r="AG49" s="93"/>
      <c r="AH49" s="93"/>
      <c r="AO49" s="93"/>
      <c r="AP49" s="97">
        <f>+M18</f>
        <v>1</v>
      </c>
      <c r="AQ49" s="97">
        <f>+N18</f>
        <v>0.96295734021557611</v>
      </c>
      <c r="AR49" s="97"/>
      <c r="AS49" s="172"/>
      <c r="AT49" s="172"/>
      <c r="AU49" s="172"/>
      <c r="AV49" s="172"/>
      <c r="AW49" s="172"/>
      <c r="AX49" s="172"/>
      <c r="AY49" s="172"/>
    </row>
    <row r="50" spans="1:51" ht="18" customHeight="1">
      <c r="A50" s="93"/>
      <c r="B50" s="507"/>
      <c r="C50" s="508"/>
      <c r="D50" s="508"/>
      <c r="E50" s="508"/>
      <c r="F50" s="508"/>
      <c r="G50" s="508"/>
      <c r="H50" s="508"/>
      <c r="I50" s="508"/>
      <c r="J50" s="508"/>
      <c r="K50" s="508"/>
      <c r="L50" s="508"/>
      <c r="M50" s="508"/>
      <c r="N50" s="94"/>
      <c r="O50" s="94"/>
      <c r="P50" s="547" t="s">
        <v>59</v>
      </c>
      <c r="Q50" s="548"/>
      <c r="R50" s="548"/>
      <c r="S50" s="591" t="s">
        <v>58</v>
      </c>
      <c r="T50" s="548"/>
      <c r="U50" s="592"/>
      <c r="V50" s="548" t="s">
        <v>88</v>
      </c>
      <c r="W50" s="548"/>
      <c r="X50" s="557"/>
      <c r="Y50" s="548" t="s">
        <v>58</v>
      </c>
      <c r="Z50" s="548"/>
      <c r="AA50" s="557"/>
      <c r="AB50" s="547" t="s">
        <v>57</v>
      </c>
      <c r="AC50" s="548"/>
      <c r="AD50" s="548"/>
      <c r="AE50" s="557"/>
      <c r="AG50" s="93"/>
      <c r="AH50" s="93"/>
      <c r="AO50" s="92"/>
      <c r="AP50" s="227"/>
      <c r="AQ50" s="97"/>
      <c r="AR50" s="97"/>
      <c r="AS50" s="173"/>
      <c r="AT50" s="173"/>
      <c r="AU50" s="173"/>
      <c r="AV50" s="173"/>
      <c r="AW50" s="173"/>
      <c r="AX50" s="173"/>
      <c r="AY50" s="173"/>
    </row>
    <row r="51" spans="1:51" ht="18" customHeight="1">
      <c r="A51" s="93"/>
      <c r="B51" s="507"/>
      <c r="C51" s="508"/>
      <c r="D51" s="508"/>
      <c r="E51" s="508"/>
      <c r="F51" s="508"/>
      <c r="G51" s="508"/>
      <c r="H51" s="508"/>
      <c r="I51" s="508"/>
      <c r="J51" s="508"/>
      <c r="K51" s="508"/>
      <c r="L51" s="508"/>
      <c r="M51" s="508"/>
      <c r="N51" s="94"/>
      <c r="O51" s="94"/>
      <c r="P51" s="546"/>
      <c r="Q51" s="544"/>
      <c r="R51" s="544"/>
      <c r="S51" s="543"/>
      <c r="T51" s="544"/>
      <c r="U51" s="545"/>
      <c r="V51" s="589"/>
      <c r="W51" s="589"/>
      <c r="X51" s="590"/>
      <c r="Y51" s="585"/>
      <c r="Z51" s="586"/>
      <c r="AA51" s="586"/>
      <c r="AB51" s="575"/>
      <c r="AC51" s="575"/>
      <c r="AD51" s="575"/>
      <c r="AE51" s="576"/>
      <c r="AG51" s="93"/>
      <c r="AH51" s="93"/>
      <c r="AO51" s="92"/>
      <c r="AP51" s="92"/>
    </row>
    <row r="52" spans="1:51" ht="18" customHeight="1">
      <c r="A52" s="93"/>
      <c r="B52" s="95"/>
      <c r="C52" s="94"/>
      <c r="D52" s="94"/>
      <c r="E52" s="94"/>
      <c r="F52" s="94"/>
      <c r="G52" s="94"/>
      <c r="H52" s="94"/>
      <c r="I52" s="94"/>
      <c r="J52" s="94"/>
      <c r="K52" s="94"/>
      <c r="L52" s="94"/>
      <c r="M52" s="94"/>
      <c r="N52" s="94"/>
      <c r="O52" s="94"/>
      <c r="P52" s="577" t="s">
        <v>78</v>
      </c>
      <c r="Q52" s="578"/>
      <c r="R52" s="578"/>
      <c r="S52" s="579" t="s">
        <v>129</v>
      </c>
      <c r="T52" s="578"/>
      <c r="U52" s="580"/>
      <c r="V52" s="578" t="s">
        <v>77</v>
      </c>
      <c r="W52" s="578"/>
      <c r="X52" s="581"/>
      <c r="Y52" s="582" t="s">
        <v>130</v>
      </c>
      <c r="Z52" s="583"/>
      <c r="AA52" s="583"/>
      <c r="AB52" s="583" t="s">
        <v>131</v>
      </c>
      <c r="AC52" s="583"/>
      <c r="AD52" s="583"/>
      <c r="AE52" s="584"/>
      <c r="AG52" s="93"/>
      <c r="AH52" s="93"/>
      <c r="AO52" s="203"/>
      <c r="AP52" s="92"/>
    </row>
    <row r="53" spans="1:51" ht="18" customHeight="1" thickBot="1">
      <c r="A53" s="93"/>
      <c r="B53" s="95"/>
      <c r="C53" s="94"/>
      <c r="D53" s="94"/>
      <c r="E53" s="94"/>
      <c r="F53" s="94"/>
      <c r="G53" s="94"/>
      <c r="H53" s="94"/>
      <c r="I53" s="94"/>
      <c r="J53" s="94"/>
      <c r="K53" s="94"/>
      <c r="L53" s="94"/>
      <c r="M53" s="94"/>
      <c r="N53" s="94"/>
      <c r="O53" s="94"/>
      <c r="P53" s="587" t="s">
        <v>60</v>
      </c>
      <c r="Q53" s="588"/>
      <c r="R53" s="588"/>
      <c r="S53" s="588"/>
      <c r="T53" s="588"/>
      <c r="U53" s="552">
        <f>'SISTEMA DE CONTROL '!C7</f>
        <v>40207</v>
      </c>
      <c r="V53" s="553"/>
      <c r="W53" s="553"/>
      <c r="X53" s="554"/>
      <c r="Y53" s="555" t="s">
        <v>60</v>
      </c>
      <c r="Z53" s="556"/>
      <c r="AA53" s="556"/>
      <c r="AB53" s="570">
        <f>'SISTEMA DE CONTROL '!C7</f>
        <v>40207</v>
      </c>
      <c r="AC53" s="571"/>
      <c r="AD53" s="571"/>
      <c r="AE53" s="572"/>
      <c r="AF53" s="203"/>
      <c r="AG53" s="93"/>
      <c r="AH53" s="93"/>
      <c r="AO53" s="92"/>
      <c r="AP53" s="92"/>
    </row>
    <row r="54" spans="1:51" ht="6.75" customHeight="1" thickBot="1">
      <c r="A54" s="93"/>
      <c r="B54" s="117"/>
      <c r="C54" s="143"/>
      <c r="D54" s="143"/>
      <c r="E54" s="143"/>
      <c r="F54" s="143"/>
      <c r="G54" s="143"/>
      <c r="H54" s="143"/>
      <c r="I54" s="143"/>
      <c r="J54" s="143"/>
      <c r="K54" s="143"/>
      <c r="L54" s="143"/>
      <c r="M54" s="143"/>
      <c r="N54" s="143"/>
      <c r="O54" s="143"/>
      <c r="P54" s="538"/>
      <c r="Q54" s="538"/>
      <c r="R54" s="537"/>
      <c r="S54" s="537"/>
      <c r="T54" s="537"/>
      <c r="U54" s="537"/>
      <c r="V54" s="330"/>
      <c r="W54" s="537"/>
      <c r="X54" s="537"/>
      <c r="Y54" s="163"/>
      <c r="Z54" s="143"/>
      <c r="AA54" s="143"/>
      <c r="AB54" s="143"/>
      <c r="AC54" s="143"/>
      <c r="AD54" s="143"/>
      <c r="AE54" s="163"/>
      <c r="AF54" s="163"/>
      <c r="AG54" s="170"/>
      <c r="AH54" s="170"/>
      <c r="AO54" s="92"/>
      <c r="AP54" s="92"/>
    </row>
    <row r="59" spans="1:51">
      <c r="B59" s="98"/>
      <c r="C59" s="99"/>
      <c r="D59" s="99"/>
      <c r="E59" s="99"/>
      <c r="F59" s="99"/>
      <c r="G59" s="99"/>
      <c r="H59" s="99"/>
      <c r="I59" s="99"/>
      <c r="J59" s="99"/>
      <c r="K59" s="99"/>
      <c r="L59" s="99"/>
      <c r="M59" s="99"/>
      <c r="N59" s="99"/>
      <c r="O59" s="99"/>
    </row>
    <row r="60" spans="1:51">
      <c r="B60" s="98"/>
    </row>
  </sheetData>
  <mergeCells count="81">
    <mergeCell ref="AB53:AE53"/>
    <mergeCell ref="P49:X49"/>
    <mergeCell ref="Y49:AE49"/>
    <mergeCell ref="AB51:AE51"/>
    <mergeCell ref="P52:R52"/>
    <mergeCell ref="S52:U52"/>
    <mergeCell ref="V52:X52"/>
    <mergeCell ref="Y52:AA52"/>
    <mergeCell ref="AB52:AE52"/>
    <mergeCell ref="Y51:AA51"/>
    <mergeCell ref="P53:T53"/>
    <mergeCell ref="V51:X51"/>
    <mergeCell ref="S50:U50"/>
    <mergeCell ref="AF10:AH10"/>
    <mergeCell ref="Z42:AB42"/>
    <mergeCell ref="B10:D11"/>
    <mergeCell ref="B12:D15"/>
    <mergeCell ref="S18:Y18"/>
    <mergeCell ref="Z10:AC10"/>
    <mergeCell ref="Z11:AC11"/>
    <mergeCell ref="Z12:AC12"/>
    <mergeCell ref="S16:Y16"/>
    <mergeCell ref="S17:Y17"/>
    <mergeCell ref="S11:Y11"/>
    <mergeCell ref="S13:Y13"/>
    <mergeCell ref="B21:M25"/>
    <mergeCell ref="T42:V42"/>
    <mergeCell ref="S12:Y12"/>
    <mergeCell ref="P42:S42"/>
    <mergeCell ref="Z47:AB47"/>
    <mergeCell ref="W42:Y42"/>
    <mergeCell ref="V50:X50"/>
    <mergeCell ref="Y50:AA50"/>
    <mergeCell ref="AB50:AE50"/>
    <mergeCell ref="W54:X54"/>
    <mergeCell ref="P54:Q54"/>
    <mergeCell ref="R54:U54"/>
    <mergeCell ref="P43:S43"/>
    <mergeCell ref="W43:Y43"/>
    <mergeCell ref="T43:V43"/>
    <mergeCell ref="P46:S46"/>
    <mergeCell ref="T46:V46"/>
    <mergeCell ref="W46:Y46"/>
    <mergeCell ref="T48:V48"/>
    <mergeCell ref="S51:U51"/>
    <mergeCell ref="P51:R51"/>
    <mergeCell ref="P50:R50"/>
    <mergeCell ref="W47:Y47"/>
    <mergeCell ref="U53:X53"/>
    <mergeCell ref="Y53:AA53"/>
    <mergeCell ref="J5:K5"/>
    <mergeCell ref="Z46:AB46"/>
    <mergeCell ref="Z18:AC18"/>
    <mergeCell ref="S9:AC9"/>
    <mergeCell ref="Z13:AC13"/>
    <mergeCell ref="Z14:AC14"/>
    <mergeCell ref="Z15:AC15"/>
    <mergeCell ref="Z16:AC16"/>
    <mergeCell ref="Z17:AC17"/>
    <mergeCell ref="P45:Y45"/>
    <mergeCell ref="Z45:AE45"/>
    <mergeCell ref="AC42:AE42"/>
    <mergeCell ref="S10:Y10"/>
    <mergeCell ref="S14:Y14"/>
    <mergeCell ref="S15:Y15"/>
    <mergeCell ref="B47:M51"/>
    <mergeCell ref="B35:M42"/>
    <mergeCell ref="B8:D9"/>
    <mergeCell ref="P48:S48"/>
    <mergeCell ref="AC47:AE47"/>
    <mergeCell ref="W48:Y48"/>
    <mergeCell ref="Z48:AB48"/>
    <mergeCell ref="AC48:AE48"/>
    <mergeCell ref="AC43:AE43"/>
    <mergeCell ref="Z43:AB43"/>
    <mergeCell ref="AC46:AE46"/>
    <mergeCell ref="P41:V41"/>
    <mergeCell ref="W41:AE41"/>
    <mergeCell ref="P47:S47"/>
    <mergeCell ref="T47:V47"/>
    <mergeCell ref="B28:M32"/>
  </mergeCells>
  <phoneticPr fontId="6" type="noConversion"/>
  <printOptions horizontalCentered="1" verticalCentered="1"/>
  <pageMargins left="0.35433070866141736" right="0.59055118110236227" top="0.51181102362204722" bottom="0.15748031496062992" header="0" footer="0"/>
  <pageSetup paperSize="3" scale="69" orientation="landscape" r:id="rId1"/>
  <headerFooter alignWithMargins="0">
    <oddFooter>&amp;CPág. &amp;P de &amp;N</oddFooter>
  </headerFooter>
  <drawing r:id="rId2"/>
</worksheet>
</file>

<file path=xl/worksheets/sheet2.xml><?xml version="1.0" encoding="utf-8"?>
<worksheet xmlns="http://schemas.openxmlformats.org/spreadsheetml/2006/main" xmlns:r="http://schemas.openxmlformats.org/officeDocument/2006/relationships">
  <dimension ref="A1:BU271"/>
  <sheetViews>
    <sheetView showGridLines="0" view="pageBreakPreview" zoomScale="75" zoomScaleNormal="75" zoomScaleSheetLayoutView="75" workbookViewId="0">
      <selection activeCell="F129" sqref="F129"/>
    </sheetView>
  </sheetViews>
  <sheetFormatPr baseColWidth="10" defaultColWidth="11.5703125" defaultRowHeight="14.25" outlineLevelRow="1" outlineLevelCol="1"/>
  <cols>
    <col min="1" max="1" width="32.85546875" customWidth="1"/>
    <col min="2" max="2" width="5.7109375" customWidth="1"/>
    <col min="3" max="3" width="40.5703125" customWidth="1"/>
    <col min="4" max="4" width="3.85546875" hidden="1" customWidth="1"/>
    <col min="5" max="5" width="2.7109375" hidden="1" customWidth="1"/>
    <col min="6" max="6" width="12.85546875" customWidth="1"/>
    <col min="7" max="7" width="9.42578125" hidden="1" customWidth="1" outlineLevel="1"/>
    <col min="8" max="8" width="11.7109375" customWidth="1" collapsed="1"/>
    <col min="9" max="9" width="11.140625" customWidth="1"/>
    <col min="10" max="11" width="10.7109375" customWidth="1"/>
    <col min="12" max="12" width="10.140625" style="88" customWidth="1"/>
    <col min="13" max="13" width="5.140625" customWidth="1"/>
    <col min="14" max="14" width="14" customWidth="1"/>
    <col min="15" max="18" width="14" customWidth="1" outlineLevel="1"/>
    <col min="19" max="23" width="14" customWidth="1"/>
    <col min="24" max="27" width="10.7109375" style="121" customWidth="1"/>
    <col min="28" max="28" width="1.85546875" style="176" customWidth="1"/>
    <col min="29" max="29" width="14" customWidth="1"/>
    <col min="30" max="30" width="13.7109375" customWidth="1"/>
    <col min="31" max="31" width="13.28515625" bestFit="1" customWidth="1"/>
  </cols>
  <sheetData>
    <row r="1" spans="1:43" ht="40.5" customHeight="1">
      <c r="J1" s="146"/>
      <c r="O1" s="1"/>
      <c r="P1" s="1"/>
      <c r="Q1" s="1"/>
      <c r="R1" s="1"/>
      <c r="W1" s="279"/>
    </row>
    <row r="2" spans="1:43" ht="21.75" customHeight="1">
      <c r="B2" s="116"/>
      <c r="D2" s="2"/>
      <c r="E2" s="2"/>
      <c r="F2" s="2"/>
      <c r="G2" s="2"/>
      <c r="J2" s="146"/>
      <c r="K2" s="3"/>
      <c r="W2" s="280"/>
    </row>
    <row r="3" spans="1:43" ht="21.75" customHeight="1">
      <c r="A3" s="4" t="s">
        <v>91</v>
      </c>
      <c r="B3" s="4"/>
      <c r="C3" s="5" t="s">
        <v>105</v>
      </c>
      <c r="D3" s="2"/>
      <c r="E3" s="2"/>
      <c r="F3" s="2"/>
      <c r="G3" s="2"/>
      <c r="J3" s="3"/>
      <c r="K3" s="231"/>
      <c r="M3" s="78" t="s">
        <v>15</v>
      </c>
      <c r="N3" s="79"/>
    </row>
    <row r="4" spans="1:43" ht="15.75" customHeight="1">
      <c r="A4" s="4" t="s">
        <v>10</v>
      </c>
      <c r="B4" s="4"/>
      <c r="C4" s="4" t="s">
        <v>79</v>
      </c>
      <c r="D4" s="2"/>
      <c r="E4" s="2"/>
      <c r="F4" s="2"/>
      <c r="G4" s="2"/>
      <c r="J4" s="3"/>
      <c r="K4" s="3"/>
      <c r="M4" s="80" t="s">
        <v>16</v>
      </c>
      <c r="N4" s="81"/>
    </row>
    <row r="5" spans="1:43" ht="15.75">
      <c r="A5" s="4" t="s">
        <v>11</v>
      </c>
      <c r="B5" s="4"/>
      <c r="C5" s="148" t="s">
        <v>0</v>
      </c>
      <c r="D5" s="4"/>
      <c r="E5" s="4"/>
      <c r="F5" s="108"/>
      <c r="G5" s="4"/>
      <c r="H5" s="6"/>
      <c r="I5" s="7"/>
      <c r="J5" s="8"/>
      <c r="K5" s="8"/>
      <c r="M5" s="82" t="s">
        <v>17</v>
      </c>
      <c r="N5" s="83"/>
      <c r="O5" s="9">
        <v>8.8999999999999999E-3</v>
      </c>
      <c r="P5" s="9"/>
      <c r="Q5" s="9"/>
      <c r="R5" s="9"/>
    </row>
    <row r="6" spans="1:43" ht="16.5" thickBot="1">
      <c r="D6" s="4"/>
      <c r="E6" s="4"/>
      <c r="F6" s="4"/>
      <c r="G6" s="4"/>
      <c r="H6" s="10"/>
      <c r="I6" s="11"/>
      <c r="J6" s="12"/>
      <c r="K6" s="12"/>
      <c r="L6" s="38"/>
      <c r="M6" s="13"/>
      <c r="N6" s="14"/>
      <c r="O6" s="13"/>
      <c r="P6" s="13"/>
      <c r="Q6" s="13"/>
      <c r="R6" s="13"/>
      <c r="S6" s="13"/>
      <c r="T6" s="13"/>
      <c r="U6" s="13"/>
      <c r="V6" s="13"/>
      <c r="W6" s="13"/>
      <c r="X6" s="122"/>
      <c r="Y6" s="122"/>
      <c r="Z6" s="122"/>
      <c r="AA6" s="122"/>
      <c r="AB6" s="13"/>
      <c r="AC6" s="13"/>
      <c r="AD6" s="13"/>
      <c r="AE6" s="13"/>
      <c r="AF6" s="13"/>
    </row>
    <row r="7" spans="1:43" ht="21.75" thickTop="1" thickBot="1">
      <c r="A7" s="118" t="s">
        <v>12</v>
      </c>
      <c r="B7" s="118"/>
      <c r="C7" s="84">
        <v>40207</v>
      </c>
      <c r="D7" s="15"/>
      <c r="E7" s="15"/>
      <c r="F7" s="108"/>
      <c r="G7" s="15"/>
      <c r="H7" s="16"/>
      <c r="I7" s="641" t="s">
        <v>14</v>
      </c>
      <c r="J7" s="643" t="s">
        <v>35</v>
      </c>
      <c r="K7" s="643" t="s">
        <v>65</v>
      </c>
      <c r="L7" s="643"/>
      <c r="N7" s="648" t="s">
        <v>31</v>
      </c>
      <c r="O7" s="649"/>
      <c r="P7" s="649"/>
      <c r="Q7" s="649"/>
      <c r="R7" s="649"/>
      <c r="S7" s="649"/>
      <c r="T7" s="649"/>
      <c r="U7" s="649"/>
      <c r="V7" s="649"/>
      <c r="W7" s="650"/>
      <c r="X7" s="122"/>
      <c r="Y7" s="122"/>
      <c r="Z7" s="122"/>
      <c r="AA7" s="122"/>
      <c r="AB7" s="13"/>
      <c r="AC7" s="17" t="s">
        <v>23</v>
      </c>
      <c r="AD7" s="18"/>
      <c r="AE7" s="18"/>
      <c r="AF7" s="19"/>
    </row>
    <row r="8" spans="1:43" ht="21.75" thickTop="1" thickBot="1">
      <c r="A8" s="20"/>
      <c r="B8" s="20"/>
      <c r="C8" s="119"/>
      <c r="D8" s="21"/>
      <c r="E8" s="21"/>
      <c r="F8" s="21"/>
      <c r="G8" s="21"/>
      <c r="H8" s="16"/>
      <c r="I8" s="642"/>
      <c r="J8" s="644"/>
      <c r="K8" s="644"/>
      <c r="L8" s="644"/>
      <c r="N8" s="22">
        <v>0.1</v>
      </c>
      <c r="O8" s="23">
        <v>0.2</v>
      </c>
      <c r="P8" s="23">
        <v>0.3</v>
      </c>
      <c r="Q8" s="23">
        <v>0.4</v>
      </c>
      <c r="R8" s="23">
        <v>0.5</v>
      </c>
      <c r="S8" s="23">
        <v>0.6</v>
      </c>
      <c r="T8" s="23">
        <v>0.7</v>
      </c>
      <c r="U8" s="23">
        <v>0.8</v>
      </c>
      <c r="V8" s="23">
        <v>0.9</v>
      </c>
      <c r="W8" s="24">
        <v>1</v>
      </c>
      <c r="X8" s="123"/>
      <c r="Y8" s="123" t="s">
        <v>32</v>
      </c>
      <c r="Z8" s="123"/>
      <c r="AA8" s="123"/>
      <c r="AB8" s="13"/>
      <c r="AC8" s="13"/>
      <c r="AD8" s="13"/>
      <c r="AE8" s="13"/>
      <c r="AF8" s="13"/>
      <c r="AH8" s="668" t="s">
        <v>61</v>
      </c>
      <c r="AI8" s="668"/>
      <c r="AJ8" s="668"/>
      <c r="AK8" s="668"/>
      <c r="AL8" s="668"/>
      <c r="AM8" s="668"/>
      <c r="AN8" s="668"/>
      <c r="AO8" s="668"/>
    </row>
    <row r="9" spans="1:43" ht="23.25" customHeight="1" thickTop="1" thickBot="1">
      <c r="A9" s="250"/>
      <c r="B9" s="251"/>
      <c r="C9" s="637" t="s">
        <v>13</v>
      </c>
      <c r="D9" s="637"/>
      <c r="E9" s="637"/>
      <c r="F9" s="637"/>
      <c r="G9" s="637"/>
      <c r="H9" s="637"/>
      <c r="I9" s="252">
        <f>I15</f>
        <v>0.96295734021557611</v>
      </c>
      <c r="J9" s="253">
        <f>J15</f>
        <v>1</v>
      </c>
      <c r="K9" s="253">
        <f>K15</f>
        <v>1</v>
      </c>
      <c r="L9" s="253"/>
      <c r="M9" s="254"/>
      <c r="N9" s="255">
        <v>0.1</v>
      </c>
      <c r="O9" s="256">
        <v>0.2</v>
      </c>
      <c r="P9" s="256">
        <v>0.3</v>
      </c>
      <c r="Q9" s="256">
        <v>0.4</v>
      </c>
      <c r="R9" s="256">
        <v>0.5</v>
      </c>
      <c r="S9" s="256">
        <v>0.6</v>
      </c>
      <c r="T9" s="256">
        <v>0.7</v>
      </c>
      <c r="U9" s="256">
        <v>0.8</v>
      </c>
      <c r="V9" s="256">
        <v>0.9</v>
      </c>
      <c r="W9" s="249">
        <v>1</v>
      </c>
      <c r="X9" s="259"/>
      <c r="Y9" s="260" t="s">
        <v>33</v>
      </c>
      <c r="Z9" s="260"/>
      <c r="AA9" s="260"/>
      <c r="AB9" s="25"/>
      <c r="AC9" s="26">
        <f>+I9</f>
        <v>0.96295734021557611</v>
      </c>
      <c r="AD9" s="27">
        <f>+J9</f>
        <v>1</v>
      </c>
      <c r="AE9" s="617">
        <f>-(AD9-AC9)</f>
        <v>-3.7042659784423893E-2</v>
      </c>
      <c r="AF9" s="618"/>
    </row>
    <row r="10" spans="1:43" ht="15" customHeight="1" thickTop="1" thickBot="1">
      <c r="A10" s="28"/>
      <c r="B10" s="28"/>
      <c r="C10" s="29"/>
      <c r="D10" s="29"/>
      <c r="E10" s="29"/>
      <c r="F10" s="29"/>
      <c r="G10" s="29"/>
      <c r="H10" s="30"/>
      <c r="I10" s="31"/>
      <c r="J10" s="32"/>
      <c r="K10" s="32"/>
      <c r="L10" s="222"/>
      <c r="M10" s="28"/>
      <c r="N10" s="33"/>
      <c r="O10" s="33"/>
      <c r="P10" s="33"/>
      <c r="Q10" s="33"/>
      <c r="R10" s="33"/>
      <c r="S10" s="33"/>
      <c r="T10" s="33"/>
      <c r="U10" s="33"/>
      <c r="V10" s="33"/>
      <c r="W10" s="33"/>
      <c r="X10" s="248"/>
      <c r="Y10" s="248"/>
      <c r="Z10" s="248"/>
      <c r="AA10" s="248"/>
      <c r="AB10" s="25"/>
      <c r="AC10" s="34"/>
      <c r="AD10" s="34"/>
      <c r="AE10" s="34"/>
      <c r="AF10" s="34"/>
      <c r="AG10" s="35"/>
    </row>
    <row r="11" spans="1:43" ht="17.25" customHeight="1" thickTop="1">
      <c r="A11" s="653" t="s">
        <v>83</v>
      </c>
      <c r="B11" s="657" t="s">
        <v>36</v>
      </c>
      <c r="C11" s="661" t="s">
        <v>18</v>
      </c>
      <c r="D11" s="663" t="s">
        <v>27</v>
      </c>
      <c r="E11" s="655" t="s">
        <v>5</v>
      </c>
      <c r="F11" s="621" t="s">
        <v>37</v>
      </c>
      <c r="G11" s="257"/>
      <c r="H11" s="623" t="s">
        <v>28</v>
      </c>
      <c r="I11" s="625" t="s">
        <v>29</v>
      </c>
      <c r="J11" s="625" t="s">
        <v>30</v>
      </c>
      <c r="K11" s="625" t="s">
        <v>66</v>
      </c>
      <c r="L11" s="659" t="s">
        <v>75</v>
      </c>
      <c r="M11" s="629" t="s">
        <v>21</v>
      </c>
      <c r="N11" s="627" t="s">
        <v>95</v>
      </c>
      <c r="O11" s="627" t="s">
        <v>97</v>
      </c>
      <c r="P11" s="627" t="s">
        <v>96</v>
      </c>
      <c r="Q11" s="627" t="s">
        <v>80</v>
      </c>
      <c r="R11" s="627" t="s">
        <v>143</v>
      </c>
      <c r="S11" s="627" t="s">
        <v>144</v>
      </c>
      <c r="T11" s="627" t="s">
        <v>145</v>
      </c>
      <c r="U11" s="627" t="s">
        <v>81</v>
      </c>
      <c r="V11" s="627" t="s">
        <v>146</v>
      </c>
      <c r="W11" s="651" t="s">
        <v>82</v>
      </c>
      <c r="X11" s="631" t="s">
        <v>22</v>
      </c>
      <c r="Y11" s="632"/>
      <c r="Z11" s="632"/>
      <c r="AA11" s="633"/>
      <c r="AB11" s="36"/>
      <c r="AC11" s="619" t="s">
        <v>19</v>
      </c>
      <c r="AD11" s="615" t="s">
        <v>20</v>
      </c>
      <c r="AE11" s="615" t="s">
        <v>24</v>
      </c>
      <c r="AF11" s="619" t="s">
        <v>25</v>
      </c>
      <c r="AH11" s="37" t="s">
        <v>6</v>
      </c>
      <c r="AI11" s="332"/>
      <c r="AJ11" s="332"/>
      <c r="AK11" s="332"/>
      <c r="AL11" s="332"/>
    </row>
    <row r="12" spans="1:43" ht="68.25" customHeight="1" thickBot="1">
      <c r="A12" s="654"/>
      <c r="B12" s="658"/>
      <c r="C12" s="662"/>
      <c r="D12" s="664"/>
      <c r="E12" s="656"/>
      <c r="F12" s="622"/>
      <c r="G12" s="258" t="s">
        <v>7</v>
      </c>
      <c r="H12" s="624"/>
      <c r="I12" s="626"/>
      <c r="J12" s="626"/>
      <c r="K12" s="626"/>
      <c r="L12" s="660"/>
      <c r="M12" s="630"/>
      <c r="N12" s="628"/>
      <c r="O12" s="628"/>
      <c r="P12" s="628"/>
      <c r="Q12" s="628"/>
      <c r="R12" s="628"/>
      <c r="S12" s="628"/>
      <c r="T12" s="628"/>
      <c r="U12" s="628"/>
      <c r="V12" s="628"/>
      <c r="W12" s="652"/>
      <c r="X12" s="634"/>
      <c r="Y12" s="635"/>
      <c r="Z12" s="635"/>
      <c r="AA12" s="636"/>
      <c r="AB12" s="38"/>
      <c r="AC12" s="620"/>
      <c r="AD12" s="616"/>
      <c r="AE12" s="616"/>
      <c r="AF12" s="620"/>
      <c r="AH12" s="39">
        <f>+F171</f>
        <v>6587</v>
      </c>
      <c r="AI12" s="332"/>
      <c r="AJ12" s="332"/>
      <c r="AK12" s="332"/>
      <c r="AL12" s="332"/>
    </row>
    <row r="13" spans="1:43" ht="7.5" customHeight="1" thickTop="1">
      <c r="A13" s="40"/>
      <c r="B13" s="41"/>
      <c r="C13" s="41"/>
      <c r="D13" s="41"/>
      <c r="E13" s="41"/>
      <c r="F13" s="41"/>
      <c r="G13" s="41"/>
      <c r="H13" s="665" t="e">
        <f>+#REF!+#REF!+#REF!</f>
        <v>#REF!</v>
      </c>
      <c r="I13" s="665"/>
      <c r="J13" s="42"/>
      <c r="K13" s="42"/>
      <c r="L13" s="43"/>
      <c r="M13" s="43"/>
      <c r="N13" s="44"/>
      <c r="O13" s="44"/>
      <c r="P13" s="44"/>
      <c r="Q13" s="44"/>
      <c r="R13" s="44"/>
      <c r="S13" s="44"/>
      <c r="T13" s="44"/>
      <c r="U13" s="44"/>
      <c r="V13" s="44"/>
      <c r="W13" s="44"/>
      <c r="X13" s="124"/>
      <c r="Y13" s="124"/>
      <c r="Z13" s="124"/>
      <c r="AA13" s="125"/>
      <c r="AB13" s="38"/>
      <c r="AC13" s="45"/>
      <c r="AD13" s="46"/>
      <c r="AE13" s="46"/>
      <c r="AF13" s="47"/>
    </row>
    <row r="14" spans="1:43" ht="3" customHeight="1" thickBot="1">
      <c r="A14" s="40"/>
      <c r="B14" s="41"/>
      <c r="C14" s="41"/>
      <c r="D14" s="41"/>
      <c r="E14" s="41"/>
      <c r="F14" s="41"/>
      <c r="G14" s="41"/>
      <c r="H14" s="48"/>
      <c r="I14" s="48"/>
      <c r="J14" s="42"/>
      <c r="K14" s="42"/>
      <c r="L14" s="43"/>
      <c r="M14" s="43"/>
      <c r="N14" s="44"/>
      <c r="O14" s="44"/>
      <c r="P14" s="44"/>
      <c r="Q14" s="44"/>
      <c r="R14" s="44"/>
      <c r="S14" s="44"/>
      <c r="T14" s="44"/>
      <c r="U14" s="44"/>
      <c r="V14" s="44"/>
      <c r="W14" s="44"/>
      <c r="X14" s="124"/>
      <c r="Y14" s="124"/>
      <c r="Z14" s="124"/>
      <c r="AA14" s="125"/>
      <c r="AB14" s="38"/>
      <c r="AC14" s="49"/>
      <c r="AD14" s="50"/>
      <c r="AE14" s="50"/>
      <c r="AF14" s="51"/>
    </row>
    <row r="15" spans="1:43" ht="33" customHeight="1" thickTop="1">
      <c r="A15" s="218"/>
      <c r="B15" s="219"/>
      <c r="C15" s="208" t="s">
        <v>26</v>
      </c>
      <c r="D15" s="209"/>
      <c r="E15" s="209"/>
      <c r="F15" s="209">
        <f>SUM(F16:F22)</f>
        <v>6587</v>
      </c>
      <c r="G15" s="209"/>
      <c r="H15" s="193">
        <f>SUM(H16:H22)</f>
        <v>1</v>
      </c>
      <c r="I15" s="193">
        <f>SUM(I16:I22)</f>
        <v>0.96295734021557611</v>
      </c>
      <c r="J15" s="193">
        <f>SUM(J16:J22)</f>
        <v>1</v>
      </c>
      <c r="K15" s="193">
        <f>SUM(K16:K22)</f>
        <v>1</v>
      </c>
      <c r="L15" s="193">
        <f>+I15/H15</f>
        <v>0.96295734021557611</v>
      </c>
      <c r="M15" s="194"/>
      <c r="N15" s="193">
        <f t="shared" ref="N15:S15" si="0">SUM(N16:N22)</f>
        <v>9.4322149688780943E-2</v>
      </c>
      <c r="O15" s="193">
        <f t="shared" si="0"/>
        <v>9.4322149688780943E-2</v>
      </c>
      <c r="P15" s="193">
        <f t="shared" si="0"/>
        <v>9.4322149688780943E-2</v>
      </c>
      <c r="Q15" s="193">
        <f t="shared" si="0"/>
        <v>9.4322149688780943E-2</v>
      </c>
      <c r="R15" s="193">
        <f t="shared" si="0"/>
        <v>9.4322149688780943E-2</v>
      </c>
      <c r="S15" s="193">
        <f t="shared" si="0"/>
        <v>0.14244724457264307</v>
      </c>
      <c r="T15" s="193">
        <f>SUM(U16:U22)</f>
        <v>0.14244724457264307</v>
      </c>
      <c r="U15" s="193">
        <f>SUM(V16:V22)</f>
        <v>0.14244724457264307</v>
      </c>
      <c r="V15" s="193">
        <f>SUM(V16:V22)</f>
        <v>0.14244724457264307</v>
      </c>
      <c r="W15" s="193">
        <f>SUM(W16:W22)</f>
        <v>0.94322149688780932</v>
      </c>
      <c r="X15" s="210"/>
      <c r="Y15" s="210"/>
      <c r="Z15" s="210"/>
      <c r="AA15" s="211"/>
      <c r="AB15" s="38"/>
      <c r="AC15" s="204">
        <f>+I15/H15</f>
        <v>0.96295734021557611</v>
      </c>
      <c r="AD15" s="205">
        <f>+J15/H15</f>
        <v>1</v>
      </c>
      <c r="AE15" s="205">
        <f t="shared" ref="AE15:AE22" si="1">-(AD15-AC15)</f>
        <v>-3.7042659784423893E-2</v>
      </c>
      <c r="AF15" s="206">
        <f>IF(AE15&lt;0,+AE15*H15,"")</f>
        <v>-3.7042659784423893E-2</v>
      </c>
      <c r="AH15" s="669"/>
      <c r="AI15" s="331"/>
      <c r="AJ15" s="331"/>
      <c r="AK15" s="331"/>
      <c r="AL15" s="331"/>
      <c r="AM15" s="669"/>
      <c r="AN15" s="331"/>
      <c r="AO15" s="669"/>
    </row>
    <row r="16" spans="1:43" s="21" customFormat="1" ht="23.25" customHeight="1">
      <c r="A16" s="220"/>
      <c r="B16" s="220"/>
      <c r="C16" s="216" t="s">
        <v>76</v>
      </c>
      <c r="D16" s="212"/>
      <c r="E16" s="212"/>
      <c r="F16" s="308">
        <f>SUM(F24:F26)</f>
        <v>634</v>
      </c>
      <c r="G16" s="213">
        <f>SUM(F17:F60)</f>
        <v>8419</v>
      </c>
      <c r="H16" s="196">
        <f>H23</f>
        <v>9.6250189767724301E-2</v>
      </c>
      <c r="I16" s="196">
        <f>I23</f>
        <v>9.6250189767724301E-2</v>
      </c>
      <c r="J16" s="196">
        <f>J23</f>
        <v>9.6250189767724301E-2</v>
      </c>
      <c r="K16" s="196">
        <f>K23</f>
        <v>9.6250189767724301E-2</v>
      </c>
      <c r="L16" s="196">
        <f>I16/H16</f>
        <v>1</v>
      </c>
      <c r="M16" s="197"/>
      <c r="N16" s="196">
        <f t="shared" ref="N16:S16" si="2">N23</f>
        <v>9.6250189767724311E-3</v>
      </c>
      <c r="O16" s="196">
        <f t="shared" si="2"/>
        <v>9.6250189767724311E-3</v>
      </c>
      <c r="P16" s="196">
        <f t="shared" si="2"/>
        <v>9.6250189767724311E-3</v>
      </c>
      <c r="Q16" s="196">
        <f t="shared" si="2"/>
        <v>9.6250189767724311E-3</v>
      </c>
      <c r="R16" s="196">
        <f t="shared" si="2"/>
        <v>9.6250189767724311E-3</v>
      </c>
      <c r="S16" s="196">
        <f t="shared" si="2"/>
        <v>5.7750113860634576E-2</v>
      </c>
      <c r="T16" s="196">
        <f>U23</f>
        <v>5.7750113860634576E-2</v>
      </c>
      <c r="U16" s="196">
        <f>V23</f>
        <v>5.7750113860634576E-2</v>
      </c>
      <c r="V16" s="196">
        <f>V23</f>
        <v>5.7750113860634576E-2</v>
      </c>
      <c r="W16" s="196">
        <f>W23</f>
        <v>9.6250189767724301E-2</v>
      </c>
      <c r="X16" s="214"/>
      <c r="Y16" s="214"/>
      <c r="Z16" s="214"/>
      <c r="AA16" s="214"/>
      <c r="AB16" s="215"/>
      <c r="AC16" s="207">
        <f>+I16/H16</f>
        <v>1</v>
      </c>
      <c r="AD16" s="207">
        <f>+J16/H16</f>
        <v>1</v>
      </c>
      <c r="AE16" s="207">
        <f t="shared" si="1"/>
        <v>0</v>
      </c>
      <c r="AF16" s="207">
        <f t="shared" ref="AF16:AF21" si="3">-(AD16-AC16)</f>
        <v>0</v>
      </c>
      <c r="AG16" s="52"/>
      <c r="AH16" s="669"/>
      <c r="AI16" s="331"/>
      <c r="AJ16" s="331"/>
      <c r="AK16" s="331"/>
      <c r="AL16" s="331"/>
      <c r="AM16" s="669"/>
      <c r="AN16" s="331"/>
      <c r="AO16" s="669"/>
      <c r="AP16" s="38"/>
      <c r="AQ16" s="54"/>
    </row>
    <row r="17" spans="1:73" s="21" customFormat="1" ht="23.25" customHeight="1">
      <c r="A17" s="220"/>
      <c r="B17" s="220"/>
      <c r="C17" s="216" t="s">
        <v>64</v>
      </c>
      <c r="D17" s="212"/>
      <c r="E17" s="212"/>
      <c r="F17" s="308">
        <f>SUM(F28:F60)</f>
        <v>1832</v>
      </c>
      <c r="G17" s="213">
        <f>SUM(F23:F170)</f>
        <v>6587</v>
      </c>
      <c r="H17" s="196">
        <f>H27</f>
        <v>0.27812357674206772</v>
      </c>
      <c r="I17" s="196">
        <f>I27</f>
        <v>0.2520115378776378</v>
      </c>
      <c r="J17" s="196">
        <f>J27</f>
        <v>0.27812357674206772</v>
      </c>
      <c r="K17" s="196">
        <f>K27</f>
        <v>0.27812357674206772</v>
      </c>
      <c r="L17" s="196">
        <f t="shared" ref="L17:L22" si="4">I17/H17</f>
        <v>0.90611353711790399</v>
      </c>
      <c r="M17" s="197"/>
      <c r="N17" s="196">
        <f>N27</f>
        <v>2.5201153787763778E-2</v>
      </c>
      <c r="O17" s="196">
        <f t="shared" ref="O17:V17" si="5">O27</f>
        <v>2.5201153787763778E-2</v>
      </c>
      <c r="P17" s="196">
        <f t="shared" si="5"/>
        <v>2.5201153787763778E-2</v>
      </c>
      <c r="Q17" s="196">
        <f t="shared" si="5"/>
        <v>2.5201153787763778E-2</v>
      </c>
      <c r="R17" s="196">
        <f t="shared" si="5"/>
        <v>2.5201153787763778E-2</v>
      </c>
      <c r="S17" s="196">
        <f t="shared" si="5"/>
        <v>2.5201153787763778E-2</v>
      </c>
      <c r="T17" s="196">
        <f>T27</f>
        <v>2.5201153787763778E-2</v>
      </c>
      <c r="U17" s="196">
        <f>U27</f>
        <v>2.5201153787763778E-2</v>
      </c>
      <c r="V17" s="196">
        <f t="shared" si="5"/>
        <v>2.5201153787763778E-2</v>
      </c>
      <c r="W17" s="196">
        <f>W27</f>
        <v>0.2520115378776378</v>
      </c>
      <c r="X17" s="214"/>
      <c r="Y17" s="214"/>
      <c r="Z17" s="214"/>
      <c r="AA17" s="214"/>
      <c r="AB17" s="215"/>
      <c r="AC17" s="207">
        <f t="shared" ref="AC17:AC22" si="6">+I17/H17</f>
        <v>0.90611353711790399</v>
      </c>
      <c r="AD17" s="207">
        <f t="shared" ref="AD17:AD22" si="7">+J17/H17</f>
        <v>1</v>
      </c>
      <c r="AE17" s="207">
        <f t="shared" si="1"/>
        <v>-9.3886462882096011E-2</v>
      </c>
      <c r="AF17" s="207">
        <f t="shared" si="3"/>
        <v>-9.3886462882096011E-2</v>
      </c>
      <c r="AG17" s="52"/>
      <c r="AH17" s="53"/>
      <c r="AI17" s="53"/>
      <c r="AJ17" s="53"/>
      <c r="AK17" s="53"/>
      <c r="AL17" s="53"/>
      <c r="AM17" s="53"/>
      <c r="AN17" s="53"/>
      <c r="AO17" s="68"/>
      <c r="AP17" s="38"/>
      <c r="AQ17" s="54"/>
    </row>
    <row r="18" spans="1:73" s="21" customFormat="1" ht="23.25" customHeight="1" collapsed="1">
      <c r="A18" s="220"/>
      <c r="B18" s="220"/>
      <c r="C18" s="216" t="s">
        <v>85</v>
      </c>
      <c r="D18" s="212"/>
      <c r="E18" s="212"/>
      <c r="F18" s="308">
        <f>SUM(F62:F88)</f>
        <v>2118</v>
      </c>
      <c r="G18" s="213">
        <f>SUM(F23:F170)</f>
        <v>6587</v>
      </c>
      <c r="H18" s="196">
        <f>H61</f>
        <v>0.32154243206315464</v>
      </c>
      <c r="I18" s="196">
        <f>I61</f>
        <v>0.32154243206315464</v>
      </c>
      <c r="J18" s="196">
        <f>J61</f>
        <v>0.32154243206315464</v>
      </c>
      <c r="K18" s="196">
        <f>K61</f>
        <v>0.32154243206315464</v>
      </c>
      <c r="L18" s="196">
        <f t="shared" si="4"/>
        <v>1</v>
      </c>
      <c r="M18" s="197"/>
      <c r="N18" s="196">
        <f>N61</f>
        <v>3.2154243206315471E-2</v>
      </c>
      <c r="O18" s="196">
        <f t="shared" ref="O18:V18" si="8">O61</f>
        <v>3.2154243206315471E-2</v>
      </c>
      <c r="P18" s="196">
        <f t="shared" si="8"/>
        <v>3.2154243206315471E-2</v>
      </c>
      <c r="Q18" s="196">
        <f t="shared" si="8"/>
        <v>3.2154243206315471E-2</v>
      </c>
      <c r="R18" s="196">
        <f t="shared" si="8"/>
        <v>3.2154243206315471E-2</v>
      </c>
      <c r="S18" s="196">
        <f t="shared" si="8"/>
        <v>3.2154243206315471E-2</v>
      </c>
      <c r="T18" s="196">
        <f>T61</f>
        <v>3.2154243206315471E-2</v>
      </c>
      <c r="U18" s="196">
        <f>U61</f>
        <v>3.2154243206315471E-2</v>
      </c>
      <c r="V18" s="196">
        <f t="shared" si="8"/>
        <v>3.2154243206315471E-2</v>
      </c>
      <c r="W18" s="196">
        <f>W61</f>
        <v>0.32154243206315464</v>
      </c>
      <c r="X18" s="214"/>
      <c r="Y18" s="214"/>
      <c r="Z18" s="214"/>
      <c r="AA18" s="214"/>
      <c r="AB18" s="215"/>
      <c r="AC18" s="207">
        <f>+I18/H18</f>
        <v>1</v>
      </c>
      <c r="AD18" s="207">
        <f t="shared" si="7"/>
        <v>1</v>
      </c>
      <c r="AE18" s="207">
        <f t="shared" si="1"/>
        <v>0</v>
      </c>
      <c r="AF18" s="207">
        <f t="shared" si="3"/>
        <v>0</v>
      </c>
      <c r="AG18" s="52"/>
      <c r="AH18" s="53"/>
      <c r="AI18" s="53"/>
      <c r="AJ18" s="53"/>
      <c r="AK18" s="53"/>
      <c r="AL18" s="53"/>
      <c r="AM18" s="53"/>
      <c r="AN18" s="53"/>
      <c r="AO18" s="68"/>
      <c r="AP18" s="38"/>
      <c r="AQ18" s="54"/>
    </row>
    <row r="19" spans="1:73" s="21" customFormat="1" ht="23.25" customHeight="1" collapsed="1">
      <c r="A19" s="220"/>
      <c r="B19" s="220"/>
      <c r="C19" s="216" t="s">
        <v>73</v>
      </c>
      <c r="D19" s="212"/>
      <c r="E19" s="212"/>
      <c r="F19" s="308">
        <f>SUM(F90:F104)</f>
        <v>776</v>
      </c>
      <c r="G19" s="213" t="e">
        <f>SUM(#REF!)</f>
        <v>#REF!</v>
      </c>
      <c r="H19" s="196">
        <f>H89</f>
        <v>0.11780780324882344</v>
      </c>
      <c r="I19" s="196">
        <f>I89</f>
        <v>0.11780780324882344</v>
      </c>
      <c r="J19" s="196">
        <f>J89</f>
        <v>0.11780780324882344</v>
      </c>
      <c r="K19" s="196">
        <f>K89</f>
        <v>0.11780780324882344</v>
      </c>
      <c r="L19" s="196">
        <f t="shared" si="4"/>
        <v>1</v>
      </c>
      <c r="M19" s="197"/>
      <c r="N19" s="196">
        <f>N89</f>
        <v>1.1780780324882344E-2</v>
      </c>
      <c r="O19" s="196">
        <f t="shared" ref="O19:V19" si="9">O89</f>
        <v>1.1780780324882344E-2</v>
      </c>
      <c r="P19" s="196">
        <f t="shared" si="9"/>
        <v>1.1780780324882344E-2</v>
      </c>
      <c r="Q19" s="196">
        <f t="shared" si="9"/>
        <v>1.1780780324882344E-2</v>
      </c>
      <c r="R19" s="196">
        <f t="shared" si="9"/>
        <v>1.1780780324882344E-2</v>
      </c>
      <c r="S19" s="196">
        <f t="shared" si="9"/>
        <v>1.1780780324882344E-2</v>
      </c>
      <c r="T19" s="196">
        <f>T89</f>
        <v>1.1780780324882344E-2</v>
      </c>
      <c r="U19" s="196">
        <f>U89</f>
        <v>1.1780780324882344E-2</v>
      </c>
      <c r="V19" s="196">
        <f t="shared" si="9"/>
        <v>1.1780780324882344E-2</v>
      </c>
      <c r="W19" s="196">
        <f>W89</f>
        <v>0.11780780324882344</v>
      </c>
      <c r="X19" s="214"/>
      <c r="Y19" s="214"/>
      <c r="Z19" s="214"/>
      <c r="AA19" s="214"/>
      <c r="AB19" s="215"/>
      <c r="AC19" s="207">
        <f>+I19/H19</f>
        <v>1</v>
      </c>
      <c r="AD19" s="207">
        <f t="shared" si="7"/>
        <v>1</v>
      </c>
      <c r="AE19" s="207">
        <f t="shared" si="1"/>
        <v>0</v>
      </c>
      <c r="AF19" s="207">
        <f t="shared" si="3"/>
        <v>0</v>
      </c>
      <c r="AG19" s="291"/>
      <c r="AH19" s="291"/>
      <c r="AI19" s="291"/>
      <c r="AJ19" s="291"/>
      <c r="AK19" s="291"/>
      <c r="AL19" s="291"/>
      <c r="AM19" s="292"/>
      <c r="AN19" s="292"/>
      <c r="AO19" s="292"/>
      <c r="AP19" s="292"/>
      <c r="AQ19" s="292"/>
      <c r="AR19" s="52"/>
      <c r="AS19" s="53"/>
      <c r="AT19" s="53"/>
      <c r="AU19" s="68"/>
      <c r="AV19" s="38"/>
      <c r="AW19" s="54"/>
      <c r="AX19" s="55"/>
      <c r="AY19" s="56"/>
      <c r="AZ19" s="57"/>
      <c r="BA19" s="54"/>
      <c r="BB19" s="58"/>
      <c r="BC19" s="58"/>
      <c r="BD19" s="58"/>
      <c r="BE19" s="58"/>
      <c r="BF19" s="58"/>
      <c r="BG19" s="58"/>
      <c r="BH19" s="58"/>
      <c r="BI19" s="58"/>
      <c r="BJ19" s="58"/>
      <c r="BK19" s="58"/>
      <c r="BL19" s="58"/>
    </row>
    <row r="20" spans="1:73" s="21" customFormat="1" ht="23.25" customHeight="1" collapsed="1">
      <c r="A20" s="220"/>
      <c r="B20" s="220"/>
      <c r="C20" s="216" t="s">
        <v>8</v>
      </c>
      <c r="D20" s="212"/>
      <c r="E20" s="212"/>
      <c r="F20" s="308">
        <f>SUM(F106:F135)</f>
        <v>496</v>
      </c>
      <c r="G20" s="213" t="e">
        <f>SUM(#REF!)</f>
        <v>#REF!</v>
      </c>
      <c r="H20" s="196">
        <f>H105</f>
        <v>7.5299833004402614E-2</v>
      </c>
      <c r="I20" s="196">
        <f>I105</f>
        <v>6.4369212084408683E-2</v>
      </c>
      <c r="J20" s="196">
        <f>J105</f>
        <v>7.5299833004402614E-2</v>
      </c>
      <c r="K20" s="196">
        <f>K105</f>
        <v>7.5299833004402614E-2</v>
      </c>
      <c r="L20" s="196">
        <f t="shared" si="4"/>
        <v>0.85483870967741937</v>
      </c>
      <c r="M20" s="197"/>
      <c r="N20" s="196">
        <f>N105</f>
        <v>6.4369212084408687E-3</v>
      </c>
      <c r="O20" s="196">
        <f t="shared" ref="O20:V20" si="10">O105</f>
        <v>6.4369212084408687E-3</v>
      </c>
      <c r="P20" s="196">
        <f t="shared" si="10"/>
        <v>6.4369212084408687E-3</v>
      </c>
      <c r="Q20" s="196">
        <f t="shared" si="10"/>
        <v>6.4369212084408687E-3</v>
      </c>
      <c r="R20" s="196">
        <f t="shared" si="10"/>
        <v>6.4369212084408687E-3</v>
      </c>
      <c r="S20" s="196">
        <f t="shared" si="10"/>
        <v>6.4369212084408687E-3</v>
      </c>
      <c r="T20" s="196">
        <f>T105</f>
        <v>6.4369212084408687E-3</v>
      </c>
      <c r="U20" s="196">
        <f>U105</f>
        <v>6.4369212084408687E-3</v>
      </c>
      <c r="V20" s="196">
        <f t="shared" si="10"/>
        <v>6.4369212084408687E-3</v>
      </c>
      <c r="W20" s="196">
        <f>W105</f>
        <v>6.4369212084408683E-2</v>
      </c>
      <c r="X20" s="214"/>
      <c r="Y20" s="214"/>
      <c r="Z20" s="214"/>
      <c r="AA20" s="214"/>
      <c r="AB20" s="215"/>
      <c r="AC20" s="207">
        <f>+I20/H20</f>
        <v>0.85483870967741937</v>
      </c>
      <c r="AD20" s="207">
        <f>+J20/H20</f>
        <v>1</v>
      </c>
      <c r="AE20" s="207">
        <f>-(AD20-AC20)</f>
        <v>-0.14516129032258063</v>
      </c>
      <c r="AF20" s="207">
        <f>-(AD20-AC20)</f>
        <v>-0.14516129032258063</v>
      </c>
      <c r="AG20" s="291"/>
      <c r="AH20" s="291"/>
      <c r="AI20" s="291"/>
      <c r="AJ20" s="291"/>
      <c r="AK20" s="291"/>
      <c r="AL20" s="291"/>
      <c r="AM20" s="292"/>
      <c r="AN20" s="292"/>
      <c r="AO20" s="292"/>
      <c r="AP20" s="292"/>
      <c r="AQ20" s="292"/>
      <c r="AR20" s="52"/>
      <c r="AS20" s="53"/>
      <c r="AT20" s="53"/>
      <c r="AU20" s="68"/>
      <c r="AV20" s="38"/>
      <c r="AW20" s="54"/>
      <c r="AX20" s="55"/>
      <c r="AY20" s="56"/>
      <c r="AZ20" s="57"/>
      <c r="BA20" s="54"/>
      <c r="BB20" s="58"/>
      <c r="BC20" s="58"/>
      <c r="BD20" s="58"/>
      <c r="BE20" s="58"/>
      <c r="BF20" s="58"/>
      <c r="BG20" s="58"/>
      <c r="BH20" s="58"/>
      <c r="BI20" s="58"/>
      <c r="BJ20" s="58"/>
      <c r="BK20" s="58"/>
      <c r="BL20" s="58"/>
    </row>
    <row r="21" spans="1:73" s="21" customFormat="1" ht="23.25" customHeight="1" collapsed="1">
      <c r="A21" s="220"/>
      <c r="B21" s="220"/>
      <c r="C21" s="216" t="s">
        <v>72</v>
      </c>
      <c r="D21" s="212"/>
      <c r="E21" s="212"/>
      <c r="F21" s="308">
        <f>SUM(F137:F157)</f>
        <v>576</v>
      </c>
      <c r="G21" s="213" t="e">
        <f>SUM(#REF!)</f>
        <v>#REF!</v>
      </c>
      <c r="H21" s="196">
        <f>H136</f>
        <v>8.7444967359951414E-2</v>
      </c>
      <c r="I21" s="196">
        <f>I136</f>
        <v>8.7444967359951414E-2</v>
      </c>
      <c r="J21" s="196">
        <f>J136</f>
        <v>8.7444967359951414E-2</v>
      </c>
      <c r="K21" s="196">
        <f>K136</f>
        <v>8.7444967359951414E-2</v>
      </c>
      <c r="L21" s="196">
        <f t="shared" si="4"/>
        <v>1</v>
      </c>
      <c r="M21" s="197"/>
      <c r="N21" s="196">
        <f>N136</f>
        <v>8.7444967359951407E-3</v>
      </c>
      <c r="O21" s="196">
        <f t="shared" ref="O21:V21" si="11">O136</f>
        <v>8.7444967359951407E-3</v>
      </c>
      <c r="P21" s="196">
        <f t="shared" si="11"/>
        <v>8.7444967359951407E-3</v>
      </c>
      <c r="Q21" s="196">
        <f t="shared" si="11"/>
        <v>8.7444967359951407E-3</v>
      </c>
      <c r="R21" s="196">
        <f t="shared" si="11"/>
        <v>8.7444967359951407E-3</v>
      </c>
      <c r="S21" s="196">
        <f t="shared" si="11"/>
        <v>8.7444967359951407E-3</v>
      </c>
      <c r="T21" s="196">
        <f>T136</f>
        <v>8.7444967359951407E-3</v>
      </c>
      <c r="U21" s="196">
        <f>U136</f>
        <v>8.7444967359951407E-3</v>
      </c>
      <c r="V21" s="196">
        <f t="shared" si="11"/>
        <v>8.7444967359951407E-3</v>
      </c>
      <c r="W21" s="196">
        <f>W136</f>
        <v>8.7444967359951414E-2</v>
      </c>
      <c r="X21" s="214"/>
      <c r="Y21" s="214"/>
      <c r="Z21" s="214"/>
      <c r="AA21" s="214"/>
      <c r="AB21" s="215"/>
      <c r="AC21" s="207">
        <f t="shared" si="6"/>
        <v>1</v>
      </c>
      <c r="AD21" s="207">
        <f t="shared" si="7"/>
        <v>1</v>
      </c>
      <c r="AE21" s="207">
        <f t="shared" si="1"/>
        <v>0</v>
      </c>
      <c r="AF21" s="207">
        <f t="shared" si="3"/>
        <v>0</v>
      </c>
      <c r="AG21" s="291"/>
      <c r="AH21" s="291"/>
      <c r="AI21" s="291"/>
      <c r="AJ21" s="291"/>
      <c r="AK21" s="291"/>
      <c r="AL21" s="291"/>
      <c r="AM21" s="292"/>
      <c r="AN21" s="292"/>
      <c r="AO21" s="292"/>
      <c r="AP21" s="292"/>
      <c r="AQ21" s="292"/>
      <c r="AR21" s="52"/>
      <c r="AS21" s="53"/>
      <c r="AT21" s="53"/>
      <c r="AU21" s="68"/>
      <c r="AV21" s="38"/>
      <c r="AW21" s="54"/>
      <c r="AX21" s="55"/>
      <c r="AY21" s="56"/>
      <c r="AZ21" s="57"/>
      <c r="BA21" s="54"/>
      <c r="BB21" s="58"/>
      <c r="BC21" s="58"/>
      <c r="BD21" s="58"/>
      <c r="BE21" s="58"/>
      <c r="BF21" s="58"/>
      <c r="BG21" s="58"/>
      <c r="BH21" s="58"/>
      <c r="BI21" s="58"/>
      <c r="BJ21" s="58"/>
      <c r="BK21" s="58"/>
      <c r="BL21" s="58"/>
    </row>
    <row r="22" spans="1:73" s="21" customFormat="1" ht="23.25" customHeight="1" collapsed="1" thickBot="1">
      <c r="A22" s="220"/>
      <c r="B22" s="220"/>
      <c r="C22" s="216" t="s">
        <v>71</v>
      </c>
      <c r="D22" s="212"/>
      <c r="E22" s="212"/>
      <c r="F22" s="308">
        <f>SUM(F159:F170)</f>
        <v>155</v>
      </c>
      <c r="G22" s="213" t="e">
        <f>SUM(#REF!)</f>
        <v>#REF!</v>
      </c>
      <c r="H22" s="196">
        <f>H158</f>
        <v>2.3531197813875818E-2</v>
      </c>
      <c r="I22" s="196">
        <f>I158</f>
        <v>2.3531197813875818E-2</v>
      </c>
      <c r="J22" s="196">
        <f>J158</f>
        <v>2.3531197813875818E-2</v>
      </c>
      <c r="K22" s="196">
        <f>K158</f>
        <v>2.3531197813875818E-2</v>
      </c>
      <c r="L22" s="196">
        <f t="shared" si="4"/>
        <v>1</v>
      </c>
      <c r="M22" s="197"/>
      <c r="N22" s="196">
        <f t="shared" ref="N22:S22" si="12">N158</f>
        <v>3.7953544861090029E-4</v>
      </c>
      <c r="O22" s="196">
        <f t="shared" si="12"/>
        <v>3.7953544861090029E-4</v>
      </c>
      <c r="P22" s="196">
        <f t="shared" si="12"/>
        <v>3.7953544861090029E-4</v>
      </c>
      <c r="Q22" s="196">
        <f t="shared" si="12"/>
        <v>3.7953544861090029E-4</v>
      </c>
      <c r="R22" s="196">
        <f t="shared" si="12"/>
        <v>3.7953544861090029E-4</v>
      </c>
      <c r="S22" s="196">
        <f t="shared" si="12"/>
        <v>3.7953544861090029E-4</v>
      </c>
      <c r="T22" s="196">
        <f>U158</f>
        <v>3.7953544861090029E-4</v>
      </c>
      <c r="U22" s="196">
        <f>V158</f>
        <v>3.7953544861090029E-4</v>
      </c>
      <c r="V22" s="196">
        <f>V158</f>
        <v>3.7953544861090029E-4</v>
      </c>
      <c r="W22" s="196">
        <f>W158</f>
        <v>3.7953544861090028E-3</v>
      </c>
      <c r="X22" s="237"/>
      <c r="Y22" s="237"/>
      <c r="Z22" s="237"/>
      <c r="AA22" s="237"/>
      <c r="AB22" s="215"/>
      <c r="AC22" s="207">
        <f t="shared" si="6"/>
        <v>1</v>
      </c>
      <c r="AD22" s="207">
        <f t="shared" si="7"/>
        <v>1</v>
      </c>
      <c r="AE22" s="207">
        <f t="shared" si="1"/>
        <v>0</v>
      </c>
      <c r="AF22" s="207">
        <f>-(AD22-AC22)</f>
        <v>0</v>
      </c>
      <c r="AG22" s="291"/>
      <c r="AH22" s="291"/>
      <c r="AI22" s="291"/>
      <c r="AJ22" s="291"/>
      <c r="AK22" s="291"/>
      <c r="AL22" s="291"/>
      <c r="AM22" s="292"/>
      <c r="AN22" s="292"/>
      <c r="AO22" s="292"/>
      <c r="AP22" s="292"/>
      <c r="AQ22" s="292"/>
      <c r="AR22" s="52"/>
      <c r="AS22" s="53"/>
      <c r="AT22" s="53"/>
      <c r="AU22" s="68"/>
      <c r="AV22" s="38"/>
      <c r="AW22" s="54"/>
      <c r="AX22" s="55"/>
      <c r="AY22" s="56"/>
      <c r="AZ22" s="57"/>
      <c r="BA22" s="54"/>
      <c r="BB22" s="58"/>
      <c r="BC22" s="58"/>
      <c r="BD22" s="58"/>
      <c r="BE22" s="58"/>
      <c r="BF22" s="58"/>
      <c r="BG22" s="58"/>
      <c r="BH22" s="58"/>
      <c r="BI22" s="58"/>
      <c r="BJ22" s="58"/>
      <c r="BK22" s="58"/>
      <c r="BL22" s="58"/>
    </row>
    <row r="23" spans="1:73" s="65" customFormat="1" ht="18" customHeight="1" outlineLevel="1" thickTop="1">
      <c r="A23" s="221"/>
      <c r="B23" s="221"/>
      <c r="C23" s="217" t="s">
        <v>76</v>
      </c>
      <c r="D23" s="150"/>
      <c r="E23" s="151"/>
      <c r="F23" s="198"/>
      <c r="G23" s="152"/>
      <c r="H23" s="229">
        <f>SUM(H24:H26)</f>
        <v>9.6250189767724301E-2</v>
      </c>
      <c r="I23" s="229">
        <f>SUM(I24:I26)</f>
        <v>9.6250189767724301E-2</v>
      </c>
      <c r="J23" s="229">
        <f>SUM(J24:J26)</f>
        <v>9.6250189767724301E-2</v>
      </c>
      <c r="K23" s="229">
        <f>SUM(K24:K26)</f>
        <v>9.6250189767724301E-2</v>
      </c>
      <c r="L23" s="609">
        <f>I23/H23</f>
        <v>1</v>
      </c>
      <c r="M23" s="609"/>
      <c r="N23" s="195">
        <f>$AH$23</f>
        <v>9.6250189767724311E-3</v>
      </c>
      <c r="O23" s="195">
        <f>$AI$23</f>
        <v>9.6250189767724311E-3</v>
      </c>
      <c r="P23" s="195">
        <f>$AJ$23</f>
        <v>9.6250189767724311E-3</v>
      </c>
      <c r="Q23" s="195">
        <f>$AK$23</f>
        <v>9.6250189767724311E-3</v>
      </c>
      <c r="R23" s="195">
        <f>$AL$23</f>
        <v>9.6250189767724311E-3</v>
      </c>
      <c r="S23" s="195">
        <f>$AM$23</f>
        <v>5.7750113860634576E-2</v>
      </c>
      <c r="T23" s="195">
        <f>$AN$23</f>
        <v>5.7750113860634576E-2</v>
      </c>
      <c r="U23" s="195">
        <f>$AN$23</f>
        <v>5.7750113860634576E-2</v>
      </c>
      <c r="V23" s="195">
        <f>$AN$23</f>
        <v>5.7750113860634576E-2</v>
      </c>
      <c r="W23" s="195">
        <f>$AO$23</f>
        <v>9.6250189767724301E-2</v>
      </c>
      <c r="X23" s="238"/>
      <c r="Y23" s="239"/>
      <c r="Z23" s="240"/>
      <c r="AA23" s="241"/>
      <c r="AB23" s="68"/>
      <c r="AC23" s="59">
        <f>+I23/H23</f>
        <v>1</v>
      </c>
      <c r="AD23" s="60">
        <f>+J23/H23</f>
        <v>1</v>
      </c>
      <c r="AE23" s="298">
        <f>AD23-AC23</f>
        <v>0</v>
      </c>
      <c r="AF23" s="61"/>
      <c r="AG23" s="62"/>
      <c r="AH23" s="178">
        <f t="shared" ref="AH23:AO23" si="13">SUM(AH24:AH26)</f>
        <v>9.6250189767724311E-3</v>
      </c>
      <c r="AI23" s="178">
        <f t="shared" si="13"/>
        <v>9.6250189767724311E-3</v>
      </c>
      <c r="AJ23" s="178">
        <f t="shared" si="13"/>
        <v>9.6250189767724311E-3</v>
      </c>
      <c r="AK23" s="178">
        <f t="shared" si="13"/>
        <v>9.6250189767724311E-3</v>
      </c>
      <c r="AL23" s="178">
        <f t="shared" si="13"/>
        <v>9.6250189767724311E-3</v>
      </c>
      <c r="AM23" s="178">
        <f t="shared" si="13"/>
        <v>5.7750113860634576E-2</v>
      </c>
      <c r="AN23" s="178">
        <f t="shared" si="13"/>
        <v>5.7750113860634576E-2</v>
      </c>
      <c r="AO23" s="178">
        <f t="shared" si="13"/>
        <v>9.6250189767724301E-2</v>
      </c>
      <c r="AP23" s="63"/>
      <c r="AQ23" s="54"/>
      <c r="AR23" s="64"/>
      <c r="AS23" s="64"/>
      <c r="AT23" s="64"/>
      <c r="AU23" s="64"/>
      <c r="AV23" s="64"/>
      <c r="AW23" s="64"/>
      <c r="AX23" s="64"/>
      <c r="AY23" s="64"/>
      <c r="AZ23" s="64"/>
      <c r="BA23" s="64"/>
      <c r="BB23" s="64"/>
      <c r="BC23" s="64"/>
      <c r="BD23" s="64"/>
      <c r="BE23" s="64"/>
      <c r="BF23" s="64"/>
      <c r="BG23" s="64"/>
      <c r="BH23" s="64"/>
      <c r="BI23" s="64"/>
      <c r="BJ23" s="64"/>
      <c r="BK23" s="64"/>
      <c r="BL23" s="64"/>
      <c r="BM23" s="64"/>
      <c r="BN23" s="64"/>
      <c r="BO23" s="64"/>
      <c r="BP23" s="64"/>
      <c r="BQ23" s="64"/>
      <c r="BR23" s="64"/>
      <c r="BS23" s="64"/>
      <c r="BT23" s="64"/>
      <c r="BU23" s="64"/>
    </row>
    <row r="24" spans="1:73" s="21" customFormat="1" outlineLevel="1">
      <c r="A24" s="593"/>
      <c r="B24" s="594"/>
      <c r="C24" s="638" t="s">
        <v>68</v>
      </c>
      <c r="D24" s="66"/>
      <c r="E24" s="596" t="s">
        <v>1</v>
      </c>
      <c r="F24" s="182"/>
      <c r="G24" s="199"/>
      <c r="H24" s="598">
        <f>+F25/$AH$12</f>
        <v>9.6250189767724301E-2</v>
      </c>
      <c r="I24" s="608">
        <f>+L26*H24</f>
        <v>9.6250189767724301E-2</v>
      </c>
      <c r="J24" s="608">
        <f>+L24*H24</f>
        <v>9.6250189767724301E-2</v>
      </c>
      <c r="K24" s="608">
        <f>H24*L25</f>
        <v>9.6250189767724301E-2</v>
      </c>
      <c r="L24" s="223">
        <f>IF(AND($W24&lt;=$C$7,$W24&lt;&gt;0),$W$8,IF(AND($V24&lt;=$C$7,$V24&lt;&gt;0),$V$8,IF(AND($U24&lt;=$C$7,$U24&lt;&gt;0),$U$8,IF(AND($T24&lt;=$C$7,$T24&lt;&gt;0),$T$8,IF(AND($S24&lt;=$C$7,$S24&lt;&gt;0),$S$8,IF(AND($R24&lt;=$C$7,$R24&lt;&gt;0),$R$8,IF(AND($Q24&lt;=$C$7,$Q24&lt;&gt;0),$Q$8,IF(AND($P24&lt;=$C$7,$P24&lt;&gt;0),$P$8,IF(AND($O24&lt;=$C$7,$O24&lt;&gt;0),$O$8,IF(AND($N24&lt;=$C$7,$N24&lt;&gt;0),$N$8,0))))))))))</f>
        <v>1</v>
      </c>
      <c r="M24" s="67" t="s">
        <v>2</v>
      </c>
      <c r="N24" s="140">
        <v>40049</v>
      </c>
      <c r="O24" s="140">
        <v>40049</v>
      </c>
      <c r="P24" s="140">
        <v>40049</v>
      </c>
      <c r="Q24" s="140">
        <v>40049</v>
      </c>
      <c r="R24" s="140">
        <v>40049</v>
      </c>
      <c r="S24" s="140">
        <v>40049</v>
      </c>
      <c r="T24" s="140">
        <v>40049</v>
      </c>
      <c r="U24" s="140">
        <v>40086</v>
      </c>
      <c r="V24" s="140">
        <v>40116</v>
      </c>
      <c r="W24" s="234">
        <v>40148</v>
      </c>
      <c r="X24" s="645"/>
      <c r="Y24" s="646"/>
      <c r="Z24" s="646"/>
      <c r="AA24" s="647"/>
      <c r="AB24" s="68"/>
      <c r="AC24" s="293">
        <f>I24</f>
        <v>9.6250189767724301E-2</v>
      </c>
      <c r="AD24" s="295">
        <f>J24</f>
        <v>9.6250189767724301E-2</v>
      </c>
      <c r="AE24" s="295">
        <f>AD24-AC24</f>
        <v>0</v>
      </c>
      <c r="AF24" s="77"/>
      <c r="AG24" s="62"/>
      <c r="AH24" s="53"/>
      <c r="AI24" s="53"/>
      <c r="AJ24" s="53"/>
      <c r="AK24" s="53"/>
      <c r="AL24" s="53"/>
      <c r="AM24" s="53"/>
      <c r="AN24" s="53"/>
      <c r="AO24" s="68"/>
      <c r="AP24" s="63"/>
      <c r="AQ24" s="54"/>
    </row>
    <row r="25" spans="1:73" s="21" customFormat="1" outlineLevel="1">
      <c r="A25" s="593"/>
      <c r="B25" s="594"/>
      <c r="C25" s="639"/>
      <c r="D25" s="69"/>
      <c r="E25" s="597"/>
      <c r="F25" s="183">
        <v>634</v>
      </c>
      <c r="G25" s="199"/>
      <c r="H25" s="598"/>
      <c r="I25" s="608"/>
      <c r="J25" s="608"/>
      <c r="K25" s="608"/>
      <c r="L25" s="223">
        <f>IF(AND($W25&lt;=$C$7,$W25&lt;&gt;0),$W$8,IF(AND($V25&lt;=$C$7,$V25&lt;&gt;0),$V$8,IF(AND($U25&lt;=$C$7,$U25&lt;&gt;0),$U$8,IF(AND($T25&lt;=$C$7,$T25&lt;&gt;0),$T$8,IF(AND($S25&lt;=$C$7,$S25&lt;&gt;0),$S$8,IF(AND($R25&lt;=$C$7,$R25&lt;&gt;0),$R$8,IF(AND($Q25&lt;=$C$7,$Q25&lt;&gt;0),$Q$8,IF(AND($P25&lt;=$C$7,$P25&lt;&gt;0),$P$8,IF(AND($O25&lt;=$C$7,$O25&lt;&gt;0),$O$8,IF(AND($N25&lt;=$C$7,$N25&lt;&gt;0),$N$8,0))))))))))</f>
        <v>1</v>
      </c>
      <c r="M25" s="70" t="s">
        <v>3</v>
      </c>
      <c r="N25" s="144">
        <v>40049</v>
      </c>
      <c r="O25" s="144">
        <v>40049</v>
      </c>
      <c r="P25" s="144">
        <v>40049</v>
      </c>
      <c r="Q25" s="144">
        <v>40049</v>
      </c>
      <c r="R25" s="144">
        <v>40049</v>
      </c>
      <c r="S25" s="144">
        <v>40049</v>
      </c>
      <c r="T25" s="144">
        <v>40049</v>
      </c>
      <c r="U25" s="144">
        <v>40086</v>
      </c>
      <c r="V25" s="144">
        <v>40116</v>
      </c>
      <c r="W25" s="235">
        <v>40148</v>
      </c>
      <c r="X25" s="645"/>
      <c r="Y25" s="646"/>
      <c r="Z25" s="646"/>
      <c r="AA25" s="647"/>
      <c r="AB25" s="68"/>
      <c r="AC25" s="294"/>
      <c r="AD25" s="296"/>
      <c r="AE25" s="72"/>
      <c r="AF25" s="73"/>
      <c r="AG25" s="62"/>
      <c r="AH25" s="53"/>
      <c r="AI25" s="53"/>
      <c r="AJ25" s="53"/>
      <c r="AK25" s="53"/>
      <c r="AL25" s="53"/>
      <c r="AM25" s="53"/>
      <c r="AN25" s="53"/>
      <c r="AO25" s="68"/>
      <c r="AP25" s="63"/>
      <c r="AQ25" s="54"/>
    </row>
    <row r="26" spans="1:73" s="21" customFormat="1" ht="15" outlineLevel="1" thickBot="1">
      <c r="A26" s="593"/>
      <c r="B26" s="594"/>
      <c r="C26" s="639"/>
      <c r="D26" s="71"/>
      <c r="E26" s="640"/>
      <c r="F26" s="183"/>
      <c r="G26" s="199"/>
      <c r="H26" s="598"/>
      <c r="I26" s="608"/>
      <c r="J26" s="608"/>
      <c r="K26" s="608"/>
      <c r="L26" s="223">
        <f t="shared" ref="L26:L60" si="14">IF(AND($W26&lt;=$C$7,$W26&lt;&gt;0),$W$8,IF(AND($V26&lt;=$C$7,$V26&lt;&gt;0),$V$8,IF(AND($U26&lt;=$C$7,$U26&lt;&gt;0),$U$8,IF(AND($T26&lt;=$C$7,$T26&lt;&gt;0),$T$8,IF(AND($S26&lt;=$C$7,$S26&lt;&gt;0),$S$8,IF(AND($R26&lt;=$C$7,$R26&lt;&gt;0),$R$8,IF(AND($Q26&lt;=$C$7,$Q26&lt;&gt;0),$Q$8,IF(AND($P26&lt;=$C$7,$P26&lt;&gt;0),$P$8,IF(AND($O26&lt;=$C$7,$O26&lt;&gt;0),$O$8,IF(AND($N26&lt;=$C$7,$N26&lt;&gt;0),$N$8,0))))))))))</f>
        <v>1</v>
      </c>
      <c r="M26" s="70" t="s">
        <v>0</v>
      </c>
      <c r="N26" s="184">
        <v>40049</v>
      </c>
      <c r="O26" s="184">
        <v>40049</v>
      </c>
      <c r="P26" s="184">
        <v>40049</v>
      </c>
      <c r="Q26" s="184">
        <v>40049</v>
      </c>
      <c r="R26" s="184">
        <v>40049</v>
      </c>
      <c r="S26" s="184">
        <v>40049</v>
      </c>
      <c r="T26" s="184">
        <v>40049</v>
      </c>
      <c r="U26" s="184">
        <v>40086</v>
      </c>
      <c r="V26" s="184">
        <v>40116</v>
      </c>
      <c r="W26" s="236">
        <v>40148</v>
      </c>
      <c r="X26" s="645"/>
      <c r="Y26" s="646"/>
      <c r="Z26" s="646"/>
      <c r="AA26" s="647"/>
      <c r="AB26" s="68"/>
      <c r="AC26" s="74"/>
      <c r="AD26" s="75"/>
      <c r="AE26" s="75"/>
      <c r="AF26" s="76"/>
      <c r="AG26" s="62"/>
      <c r="AH26" s="53">
        <f>IF(N26=0,0,H24*$N$9)</f>
        <v>9.6250189767724311E-3</v>
      </c>
      <c r="AI26" s="53">
        <f>IF(O26=0,0,H24*$N$9)</f>
        <v>9.6250189767724311E-3</v>
      </c>
      <c r="AJ26" s="53">
        <f>IF(P26=0,0,H24*$N$9)</f>
        <v>9.6250189767724311E-3</v>
      </c>
      <c r="AK26" s="53">
        <f>IF(Q26=0,0,H24*$N$9)</f>
        <v>9.6250189767724311E-3</v>
      </c>
      <c r="AL26" s="53">
        <f>IF(R26=0,0,H24*$N$9)</f>
        <v>9.6250189767724311E-3</v>
      </c>
      <c r="AM26" s="53">
        <f>IF(S26=0,0,H24*$S$9)</f>
        <v>5.7750113860634576E-2</v>
      </c>
      <c r="AN26" s="53">
        <f>IF(V26=0,0,H24*$S$9)</f>
        <v>5.7750113860634576E-2</v>
      </c>
      <c r="AO26" s="53">
        <f>IF(W26=0,0,H24*$W$9)</f>
        <v>9.6250189767724301E-2</v>
      </c>
      <c r="AP26" s="63"/>
      <c r="AQ26" s="54"/>
    </row>
    <row r="27" spans="1:73" s="65" customFormat="1" ht="15.75" outlineLevel="1" thickTop="1">
      <c r="A27" s="221"/>
      <c r="B27" s="221"/>
      <c r="C27" s="496" t="s">
        <v>64</v>
      </c>
      <c r="D27" s="269"/>
      <c r="E27" s="270"/>
      <c r="F27" s="495"/>
      <c r="G27" s="152"/>
      <c r="H27" s="229">
        <f>SUM(H28:H60)</f>
        <v>0.27812357674206772</v>
      </c>
      <c r="I27" s="229">
        <f>SUM(I28:I60)</f>
        <v>0.2520115378776378</v>
      </c>
      <c r="J27" s="229">
        <f>SUM(J28:J60)</f>
        <v>0.27812357674206772</v>
      </c>
      <c r="K27" s="229">
        <f>SUM(K28:K60)</f>
        <v>0.27812357674206772</v>
      </c>
      <c r="L27" s="609">
        <f>+I27/H27</f>
        <v>0.90611353711790399</v>
      </c>
      <c r="M27" s="609"/>
      <c r="N27" s="246">
        <f>$AH$27</f>
        <v>2.5201153787763778E-2</v>
      </c>
      <c r="O27" s="246">
        <f>$AI$27</f>
        <v>2.5201153787763778E-2</v>
      </c>
      <c r="P27" s="246">
        <f>$AJ$27</f>
        <v>2.5201153787763778E-2</v>
      </c>
      <c r="Q27" s="246">
        <f>$AK$27</f>
        <v>2.5201153787763778E-2</v>
      </c>
      <c r="R27" s="246">
        <f>$AL$27</f>
        <v>2.5201153787763778E-2</v>
      </c>
      <c r="S27" s="246">
        <f>$AM$27</f>
        <v>2.5201153787763778E-2</v>
      </c>
      <c r="T27" s="246">
        <f>$AN$27</f>
        <v>2.5201153787763778E-2</v>
      </c>
      <c r="U27" s="246">
        <f>$AN$27</f>
        <v>2.5201153787763778E-2</v>
      </c>
      <c r="V27" s="246">
        <f>$AN$27</f>
        <v>2.5201153787763778E-2</v>
      </c>
      <c r="W27" s="186">
        <f>$AO$27</f>
        <v>0.2520115378776378</v>
      </c>
      <c r="X27" s="247"/>
      <c r="Y27" s="187"/>
      <c r="Z27" s="188"/>
      <c r="AA27" s="233"/>
      <c r="AB27" s="232"/>
      <c r="AC27" s="59">
        <f>+I27/H27</f>
        <v>0.90611353711790399</v>
      </c>
      <c r="AD27" s="60">
        <f>+J27/H27</f>
        <v>1</v>
      </c>
      <c r="AE27" s="60">
        <f>IF(AD27=0,"",-(AD27-AC27)/AD27)</f>
        <v>-9.3886462882096011E-2</v>
      </c>
      <c r="AF27" s="61">
        <f>IF(AE27&lt;0,+AE27*H27,"")</f>
        <v>-2.6112038864429924E-2</v>
      </c>
      <c r="AG27" s="62"/>
      <c r="AH27" s="178">
        <f t="shared" ref="AH27:AO27" si="15">SUM(AH28:AH60)</f>
        <v>2.5201153787763778E-2</v>
      </c>
      <c r="AI27" s="178">
        <f t="shared" si="15"/>
        <v>2.5201153787763778E-2</v>
      </c>
      <c r="AJ27" s="178">
        <f t="shared" si="15"/>
        <v>2.5201153787763778E-2</v>
      </c>
      <c r="AK27" s="178">
        <f t="shared" si="15"/>
        <v>2.5201153787763778E-2</v>
      </c>
      <c r="AL27" s="178">
        <f t="shared" si="15"/>
        <v>2.5201153787763778E-2</v>
      </c>
      <c r="AM27" s="178">
        <f t="shared" si="15"/>
        <v>2.5201153787763778E-2</v>
      </c>
      <c r="AN27" s="178">
        <f t="shared" si="15"/>
        <v>2.5201153787763778E-2</v>
      </c>
      <c r="AO27" s="178">
        <f t="shared" si="15"/>
        <v>0.2520115378776378</v>
      </c>
      <c r="AP27" s="63"/>
      <c r="AQ27" s="54"/>
      <c r="AR27" s="64"/>
      <c r="AS27" s="64"/>
      <c r="AT27" s="64"/>
      <c r="AU27" s="64"/>
      <c r="AV27" s="64"/>
      <c r="AW27" s="64"/>
      <c r="AX27" s="64"/>
      <c r="AY27" s="64"/>
      <c r="AZ27" s="64"/>
      <c r="BA27" s="64"/>
      <c r="BB27" s="64"/>
      <c r="BC27" s="64"/>
      <c r="BD27" s="64"/>
      <c r="BE27" s="64"/>
      <c r="BF27" s="64"/>
      <c r="BG27" s="64"/>
      <c r="BH27" s="64"/>
      <c r="BI27" s="64"/>
      <c r="BJ27" s="64"/>
      <c r="BK27" s="64"/>
      <c r="BL27" s="64"/>
      <c r="BM27" s="64"/>
      <c r="BN27" s="64"/>
      <c r="BO27" s="64"/>
      <c r="BP27" s="64"/>
      <c r="BQ27" s="64"/>
      <c r="BR27" s="64"/>
      <c r="BS27" s="64"/>
      <c r="BT27" s="64"/>
      <c r="BU27" s="64"/>
    </row>
    <row r="28" spans="1:73" s="21" customFormat="1" ht="15" customHeight="1" outlineLevel="1">
      <c r="A28" s="593" t="s">
        <v>191</v>
      </c>
      <c r="B28" s="611"/>
      <c r="C28" s="607" t="s">
        <v>109</v>
      </c>
      <c r="D28" s="149"/>
      <c r="E28" s="596" t="s">
        <v>1</v>
      </c>
      <c r="F28" s="305"/>
      <c r="G28" s="87"/>
      <c r="H28" s="598">
        <f>+F29/$AH$12</f>
        <v>1.578867466221345E-2</v>
      </c>
      <c r="I28" s="601">
        <f>+L30*H28</f>
        <v>1.578867466221345E-2</v>
      </c>
      <c r="J28" s="601">
        <f>+L28*H28</f>
        <v>1.578867466221345E-2</v>
      </c>
      <c r="K28" s="608">
        <f>H28*L29</f>
        <v>1.578867466221345E-2</v>
      </c>
      <c r="L28" s="223">
        <f t="shared" si="14"/>
        <v>1</v>
      </c>
      <c r="M28" s="244" t="s">
        <v>2</v>
      </c>
      <c r="N28" s="140">
        <v>40078</v>
      </c>
      <c r="O28" s="140">
        <v>40080</v>
      </c>
      <c r="P28" s="140">
        <v>40084</v>
      </c>
      <c r="Q28" s="140">
        <v>40085</v>
      </c>
      <c r="R28" s="140">
        <v>40093</v>
      </c>
      <c r="S28" s="140">
        <v>40095</v>
      </c>
      <c r="T28" s="140">
        <v>40099</v>
      </c>
      <c r="U28" s="140">
        <v>40101</v>
      </c>
      <c r="V28" s="140">
        <v>40112</v>
      </c>
      <c r="W28" s="242">
        <v>40113</v>
      </c>
      <c r="X28" s="612"/>
      <c r="Y28" s="612"/>
      <c r="Z28" s="612"/>
      <c r="AA28" s="612"/>
      <c r="AB28" s="68"/>
      <c r="AC28" s="293">
        <f>I28</f>
        <v>1.578867466221345E-2</v>
      </c>
      <c r="AD28" s="295">
        <f>J28</f>
        <v>1.578867466221345E-2</v>
      </c>
      <c r="AE28" s="295">
        <f>AD28-AC28</f>
        <v>0</v>
      </c>
      <c r="AF28" s="77"/>
      <c r="AG28" s="62"/>
      <c r="AH28" s="53"/>
      <c r="AI28" s="53"/>
      <c r="AJ28" s="53"/>
      <c r="AK28" s="53"/>
      <c r="AL28" s="53"/>
      <c r="AM28" s="53"/>
      <c r="AN28" s="53"/>
      <c r="AO28" s="68"/>
      <c r="AP28" s="63"/>
      <c r="AQ28" s="54"/>
    </row>
    <row r="29" spans="1:73" s="21" customFormat="1" ht="15" customHeight="1" outlineLevel="1">
      <c r="A29" s="593"/>
      <c r="B29" s="611"/>
      <c r="C29" s="607"/>
      <c r="D29" s="268"/>
      <c r="E29" s="597"/>
      <c r="F29" s="306">
        <v>104</v>
      </c>
      <c r="G29" s="86"/>
      <c r="H29" s="598"/>
      <c r="I29" s="602"/>
      <c r="J29" s="602"/>
      <c r="K29" s="608"/>
      <c r="L29" s="223">
        <f t="shared" si="14"/>
        <v>1</v>
      </c>
      <c r="M29" s="245" t="s">
        <v>3</v>
      </c>
      <c r="N29" s="144">
        <v>40078</v>
      </c>
      <c r="O29" s="144">
        <v>40080</v>
      </c>
      <c r="P29" s="144">
        <v>40084</v>
      </c>
      <c r="Q29" s="144">
        <v>40085</v>
      </c>
      <c r="R29" s="144">
        <v>40093</v>
      </c>
      <c r="S29" s="144">
        <v>40095</v>
      </c>
      <c r="T29" s="144">
        <v>40099</v>
      </c>
      <c r="U29" s="144">
        <v>40101</v>
      </c>
      <c r="V29" s="144">
        <v>40155</v>
      </c>
      <c r="W29" s="235">
        <v>40165</v>
      </c>
      <c r="X29" s="612"/>
      <c r="Y29" s="612"/>
      <c r="Z29" s="612"/>
      <c r="AA29" s="612"/>
      <c r="AB29" s="68"/>
      <c r="AC29" s="294"/>
      <c r="AD29" s="296"/>
      <c r="AE29" s="72"/>
      <c r="AF29" s="73"/>
      <c r="AG29" s="62"/>
      <c r="AH29" s="53"/>
      <c r="AI29" s="53"/>
      <c r="AJ29" s="53"/>
      <c r="AK29" s="53"/>
      <c r="AL29" s="53"/>
      <c r="AM29" s="53"/>
      <c r="AN29" s="53"/>
      <c r="AO29" s="68"/>
      <c r="AP29" s="63"/>
      <c r="AQ29" s="54"/>
    </row>
    <row r="30" spans="1:73" s="21" customFormat="1" ht="15" customHeight="1" outlineLevel="1">
      <c r="A30" s="593"/>
      <c r="B30" s="611"/>
      <c r="C30" s="607"/>
      <c r="D30" s="271"/>
      <c r="E30" s="597"/>
      <c r="F30" s="306"/>
      <c r="G30" s="86"/>
      <c r="H30" s="598"/>
      <c r="I30" s="602"/>
      <c r="J30" s="602"/>
      <c r="K30" s="608"/>
      <c r="L30" s="223">
        <f t="shared" si="14"/>
        <v>1</v>
      </c>
      <c r="M30" s="245" t="s">
        <v>0</v>
      </c>
      <c r="N30" s="184">
        <v>40080</v>
      </c>
      <c r="O30" s="184">
        <v>40084</v>
      </c>
      <c r="P30" s="184">
        <v>40091</v>
      </c>
      <c r="Q30" s="184">
        <v>40119</v>
      </c>
      <c r="R30" s="184">
        <v>40136</v>
      </c>
      <c r="S30" s="184">
        <v>40136</v>
      </c>
      <c r="T30" s="184">
        <v>40136</v>
      </c>
      <c r="U30" s="184">
        <v>40136</v>
      </c>
      <c r="V30" s="184">
        <v>40156</v>
      </c>
      <c r="W30" s="243">
        <v>40157</v>
      </c>
      <c r="X30" s="612"/>
      <c r="Y30" s="612"/>
      <c r="Z30" s="612"/>
      <c r="AA30" s="612"/>
      <c r="AB30" s="68"/>
      <c r="AC30" s="74"/>
      <c r="AD30" s="75"/>
      <c r="AE30" s="75"/>
      <c r="AF30" s="76"/>
      <c r="AG30" s="62"/>
      <c r="AH30" s="53">
        <f>IF(N30=0,0,H28*$N$9)</f>
        <v>1.578867466221345E-3</v>
      </c>
      <c r="AI30" s="53">
        <f>IF(O30=0,0,H28*$N$9)</f>
        <v>1.578867466221345E-3</v>
      </c>
      <c r="AJ30" s="53">
        <f>IF(P30=0,0,H28*$N$9)</f>
        <v>1.578867466221345E-3</v>
      </c>
      <c r="AK30" s="53">
        <f>IF(Q30=0,0,H28*$N$9)</f>
        <v>1.578867466221345E-3</v>
      </c>
      <c r="AL30" s="53">
        <f>IF(R30=0,0,H28*$N$9)</f>
        <v>1.578867466221345E-3</v>
      </c>
      <c r="AM30" s="53">
        <f>IF(S30=0,0,H28*$N$9)</f>
        <v>1.578867466221345E-3</v>
      </c>
      <c r="AN30" s="53">
        <f>IF(V30=0,0,H28*$N$9)</f>
        <v>1.578867466221345E-3</v>
      </c>
      <c r="AO30" s="53">
        <f>IF(W30=0,0,H28*$W$9)</f>
        <v>1.578867466221345E-2</v>
      </c>
      <c r="AP30" s="63"/>
      <c r="AQ30" s="54"/>
    </row>
    <row r="31" spans="1:73" s="21" customFormat="1" ht="15" customHeight="1" outlineLevel="1">
      <c r="A31" s="593" t="s">
        <v>192</v>
      </c>
      <c r="B31" s="611"/>
      <c r="C31" s="607" t="s">
        <v>110</v>
      </c>
      <c r="D31" s="149"/>
      <c r="E31" s="596" t="s">
        <v>1</v>
      </c>
      <c r="F31" s="305"/>
      <c r="G31" s="87"/>
      <c r="H31" s="598">
        <f>+F32/$AH$12</f>
        <v>2.4290268711097615E-2</v>
      </c>
      <c r="I31" s="601">
        <f>+L33*H31</f>
        <v>2.4290268711097615E-2</v>
      </c>
      <c r="J31" s="601">
        <f>+L31*H31</f>
        <v>2.4290268711097615E-2</v>
      </c>
      <c r="K31" s="608">
        <f>H31*L32</f>
        <v>2.4290268711097615E-2</v>
      </c>
      <c r="L31" s="223">
        <f t="shared" si="14"/>
        <v>1</v>
      </c>
      <c r="M31" s="244" t="s">
        <v>2</v>
      </c>
      <c r="N31" s="140">
        <v>40049</v>
      </c>
      <c r="O31" s="140">
        <v>40049</v>
      </c>
      <c r="P31" s="140">
        <v>40049</v>
      </c>
      <c r="Q31" s="140">
        <v>40049</v>
      </c>
      <c r="R31" s="140">
        <v>40051</v>
      </c>
      <c r="S31" s="140">
        <v>40053</v>
      </c>
      <c r="T31" s="140">
        <v>40059</v>
      </c>
      <c r="U31" s="140">
        <v>40066</v>
      </c>
      <c r="V31" s="140">
        <v>40077</v>
      </c>
      <c r="W31" s="242">
        <v>40079</v>
      </c>
      <c r="X31" s="603"/>
      <c r="Y31" s="603"/>
      <c r="Z31" s="603"/>
      <c r="AA31" s="603"/>
      <c r="AB31" s="68"/>
      <c r="AC31" s="293">
        <f>I31</f>
        <v>2.4290268711097615E-2</v>
      </c>
      <c r="AD31" s="295">
        <f>J31</f>
        <v>2.4290268711097615E-2</v>
      </c>
      <c r="AE31" s="295">
        <f>AD31-AC31</f>
        <v>0</v>
      </c>
      <c r="AF31" s="77"/>
      <c r="AG31" s="62"/>
      <c r="AH31" s="53"/>
      <c r="AI31" s="53"/>
      <c r="AJ31" s="53"/>
      <c r="AK31" s="53"/>
      <c r="AL31" s="53"/>
      <c r="AM31" s="53"/>
      <c r="AN31" s="53"/>
      <c r="AO31" s="68"/>
      <c r="AP31" s="63"/>
      <c r="AQ31" s="54"/>
    </row>
    <row r="32" spans="1:73" s="21" customFormat="1" ht="15" customHeight="1" outlineLevel="1">
      <c r="A32" s="593"/>
      <c r="B32" s="611"/>
      <c r="C32" s="607"/>
      <c r="D32" s="268"/>
      <c r="E32" s="597"/>
      <c r="F32" s="306">
        <v>160</v>
      </c>
      <c r="G32" s="86"/>
      <c r="H32" s="598"/>
      <c r="I32" s="602"/>
      <c r="J32" s="602"/>
      <c r="K32" s="608"/>
      <c r="L32" s="223">
        <f t="shared" si="14"/>
        <v>1</v>
      </c>
      <c r="M32" s="245" t="s">
        <v>3</v>
      </c>
      <c r="N32" s="144">
        <v>40049</v>
      </c>
      <c r="O32" s="144">
        <v>40049</v>
      </c>
      <c r="P32" s="144">
        <v>40049</v>
      </c>
      <c r="Q32" s="144">
        <v>40049</v>
      </c>
      <c r="R32" s="144">
        <v>40051</v>
      </c>
      <c r="S32" s="144">
        <v>40053</v>
      </c>
      <c r="T32" s="144">
        <v>40059</v>
      </c>
      <c r="U32" s="144">
        <v>40066</v>
      </c>
      <c r="V32" s="144">
        <v>40077</v>
      </c>
      <c r="W32" s="235">
        <v>40079</v>
      </c>
      <c r="X32" s="603"/>
      <c r="Y32" s="603"/>
      <c r="Z32" s="603"/>
      <c r="AA32" s="603"/>
      <c r="AB32" s="68"/>
      <c r="AC32" s="294"/>
      <c r="AD32" s="296"/>
      <c r="AE32" s="72"/>
      <c r="AF32" s="73"/>
      <c r="AG32" s="62"/>
      <c r="AH32" s="53"/>
      <c r="AI32" s="53"/>
      <c r="AJ32" s="53"/>
      <c r="AK32" s="53"/>
      <c r="AL32" s="53"/>
      <c r="AM32" s="53"/>
      <c r="AN32" s="53"/>
      <c r="AO32" s="68"/>
      <c r="AP32" s="63"/>
      <c r="AQ32" s="54"/>
    </row>
    <row r="33" spans="1:43" s="21" customFormat="1" ht="15" customHeight="1" outlineLevel="1">
      <c r="A33" s="593"/>
      <c r="B33" s="611"/>
      <c r="C33" s="607"/>
      <c r="D33" s="271"/>
      <c r="E33" s="597"/>
      <c r="F33" s="306"/>
      <c r="G33" s="86"/>
      <c r="H33" s="598"/>
      <c r="I33" s="602"/>
      <c r="J33" s="602"/>
      <c r="K33" s="608"/>
      <c r="L33" s="223">
        <f t="shared" si="14"/>
        <v>1</v>
      </c>
      <c r="M33" s="245" t="s">
        <v>0</v>
      </c>
      <c r="N33" s="184">
        <v>40049</v>
      </c>
      <c r="O33" s="184">
        <v>40049</v>
      </c>
      <c r="P33" s="184">
        <v>40049</v>
      </c>
      <c r="Q33" s="184">
        <v>40049</v>
      </c>
      <c r="R33" s="184">
        <v>40051</v>
      </c>
      <c r="S33" s="141">
        <v>40053</v>
      </c>
      <c r="T33" s="184">
        <v>40063</v>
      </c>
      <c r="U33" s="184">
        <v>40070</v>
      </c>
      <c r="V33" s="184">
        <v>40080</v>
      </c>
      <c r="W33" s="243">
        <v>40086</v>
      </c>
      <c r="X33" s="603"/>
      <c r="Y33" s="603"/>
      <c r="Z33" s="603"/>
      <c r="AA33" s="603"/>
      <c r="AB33" s="68"/>
      <c r="AC33" s="74"/>
      <c r="AD33" s="75"/>
      <c r="AE33" s="75"/>
      <c r="AF33" s="76"/>
      <c r="AG33" s="62"/>
      <c r="AH33" s="53">
        <f>IF(N33=0,0,H31*$N$9)</f>
        <v>2.4290268711097615E-3</v>
      </c>
      <c r="AI33" s="53">
        <f>IF(O33=0,0,H31*$N$9)</f>
        <v>2.4290268711097615E-3</v>
      </c>
      <c r="AJ33" s="53">
        <f>IF(P33=0,0,H31*$N$9)</f>
        <v>2.4290268711097615E-3</v>
      </c>
      <c r="AK33" s="53">
        <f>IF(Q33=0,0,H31*$N$9)</f>
        <v>2.4290268711097615E-3</v>
      </c>
      <c r="AL33" s="53">
        <f>IF(R33=0,0,H31*$N$9)</f>
        <v>2.4290268711097615E-3</v>
      </c>
      <c r="AM33" s="53">
        <f>IF(S33=0,0,H31*$N$9)</f>
        <v>2.4290268711097615E-3</v>
      </c>
      <c r="AN33" s="53">
        <f>IF(V33=0,0,H31*$N$9)</f>
        <v>2.4290268711097615E-3</v>
      </c>
      <c r="AO33" s="53">
        <f>IF(W33=0,0,H31*$W$9)</f>
        <v>2.4290268711097615E-2</v>
      </c>
      <c r="AP33" s="63"/>
      <c r="AQ33" s="54"/>
    </row>
    <row r="34" spans="1:43" s="21" customFormat="1" ht="15" customHeight="1" outlineLevel="1">
      <c r="A34" s="593" t="s">
        <v>193</v>
      </c>
      <c r="B34" s="611"/>
      <c r="C34" s="607" t="s">
        <v>69</v>
      </c>
      <c r="D34" s="149"/>
      <c r="E34" s="596" t="s">
        <v>1</v>
      </c>
      <c r="F34" s="305"/>
      <c r="G34" s="87"/>
      <c r="H34" s="598">
        <f>+F35/$AH$12</f>
        <v>2.5504782146652496E-2</v>
      </c>
      <c r="I34" s="601">
        <f>+L36*H34</f>
        <v>2.5504782146652496E-2</v>
      </c>
      <c r="J34" s="601">
        <f>+L34*H34</f>
        <v>2.5504782146652496E-2</v>
      </c>
      <c r="K34" s="608">
        <f>H34*L35</f>
        <v>2.5504782146652496E-2</v>
      </c>
      <c r="L34" s="223">
        <f t="shared" si="14"/>
        <v>1</v>
      </c>
      <c r="M34" s="67" t="s">
        <v>2</v>
      </c>
      <c r="N34" s="140">
        <v>40049</v>
      </c>
      <c r="O34" s="140">
        <v>40049</v>
      </c>
      <c r="P34" s="140">
        <v>40049</v>
      </c>
      <c r="Q34" s="140">
        <v>40049</v>
      </c>
      <c r="R34" s="140">
        <v>40049</v>
      </c>
      <c r="S34" s="140">
        <v>40049</v>
      </c>
      <c r="T34" s="140">
        <v>40049</v>
      </c>
      <c r="U34" s="140">
        <v>40049</v>
      </c>
      <c r="V34" s="140">
        <v>40065</v>
      </c>
      <c r="W34" s="242">
        <v>40073</v>
      </c>
      <c r="X34" s="603"/>
      <c r="Y34" s="603"/>
      <c r="Z34" s="603"/>
      <c r="AA34" s="603"/>
      <c r="AB34" s="68"/>
      <c r="AC34" s="293">
        <f>I34</f>
        <v>2.5504782146652496E-2</v>
      </c>
      <c r="AD34" s="295">
        <f>J34</f>
        <v>2.5504782146652496E-2</v>
      </c>
      <c r="AE34" s="295">
        <f>AD34-AC34</f>
        <v>0</v>
      </c>
      <c r="AF34" s="73"/>
      <c r="AG34" s="62"/>
      <c r="AH34" s="53"/>
      <c r="AI34" s="53"/>
      <c r="AJ34" s="53"/>
      <c r="AK34" s="53"/>
      <c r="AL34" s="53"/>
      <c r="AM34" s="53"/>
      <c r="AN34" s="53"/>
      <c r="AO34" s="68"/>
      <c r="AP34" s="63"/>
      <c r="AQ34" s="54"/>
    </row>
    <row r="35" spans="1:43" s="21" customFormat="1" ht="15" customHeight="1" outlineLevel="1">
      <c r="A35" s="593"/>
      <c r="B35" s="611"/>
      <c r="C35" s="607"/>
      <c r="D35" s="268"/>
      <c r="E35" s="597"/>
      <c r="F35" s="306">
        <v>168</v>
      </c>
      <c r="G35" s="86"/>
      <c r="H35" s="598"/>
      <c r="I35" s="602"/>
      <c r="J35" s="602"/>
      <c r="K35" s="608"/>
      <c r="L35" s="223">
        <f t="shared" si="14"/>
        <v>1</v>
      </c>
      <c r="M35" s="70" t="s">
        <v>3</v>
      </c>
      <c r="N35" s="144">
        <v>40049</v>
      </c>
      <c r="O35" s="144">
        <v>40049</v>
      </c>
      <c r="P35" s="144">
        <v>40049</v>
      </c>
      <c r="Q35" s="144">
        <v>40049</v>
      </c>
      <c r="R35" s="144">
        <v>40049</v>
      </c>
      <c r="S35" s="144">
        <v>40049</v>
      </c>
      <c r="T35" s="144">
        <v>40049</v>
      </c>
      <c r="U35" s="144">
        <v>40049</v>
      </c>
      <c r="V35" s="144">
        <v>40065</v>
      </c>
      <c r="W35" s="235">
        <v>40073</v>
      </c>
      <c r="X35" s="603"/>
      <c r="Y35" s="603"/>
      <c r="Z35" s="603"/>
      <c r="AA35" s="603"/>
      <c r="AB35" s="68"/>
      <c r="AC35" s="294"/>
      <c r="AD35" s="296"/>
      <c r="AE35" s="72"/>
      <c r="AF35" s="73"/>
      <c r="AG35" s="62"/>
      <c r="AH35" s="53"/>
      <c r="AI35" s="53"/>
      <c r="AJ35" s="53"/>
      <c r="AK35" s="53"/>
      <c r="AL35" s="53"/>
      <c r="AM35" s="53"/>
      <c r="AN35" s="53"/>
      <c r="AO35" s="68"/>
      <c r="AP35" s="63"/>
      <c r="AQ35" s="54"/>
    </row>
    <row r="36" spans="1:43" s="21" customFormat="1" ht="15" customHeight="1" outlineLevel="1">
      <c r="A36" s="593"/>
      <c r="B36" s="611"/>
      <c r="C36" s="607"/>
      <c r="D36" s="271"/>
      <c r="E36" s="597"/>
      <c r="F36" s="307"/>
      <c r="G36" s="86"/>
      <c r="H36" s="598"/>
      <c r="I36" s="602"/>
      <c r="J36" s="602"/>
      <c r="K36" s="608"/>
      <c r="L36" s="223">
        <f t="shared" si="14"/>
        <v>1</v>
      </c>
      <c r="M36" s="70" t="s">
        <v>0</v>
      </c>
      <c r="N36" s="184">
        <v>40049</v>
      </c>
      <c r="O36" s="184">
        <v>40049</v>
      </c>
      <c r="P36" s="184">
        <v>40049</v>
      </c>
      <c r="Q36" s="184">
        <v>40049</v>
      </c>
      <c r="R36" s="184">
        <v>40049</v>
      </c>
      <c r="S36" s="184">
        <v>40049</v>
      </c>
      <c r="T36" s="184">
        <v>40049</v>
      </c>
      <c r="U36" s="141">
        <v>40049</v>
      </c>
      <c r="V36" s="141">
        <v>40105</v>
      </c>
      <c r="W36" s="243">
        <v>40112</v>
      </c>
      <c r="X36" s="603"/>
      <c r="Y36" s="603"/>
      <c r="Z36" s="603"/>
      <c r="AA36" s="603"/>
      <c r="AB36" s="68"/>
      <c r="AC36" s="74"/>
      <c r="AD36" s="75"/>
      <c r="AE36" s="72"/>
      <c r="AF36" s="73"/>
      <c r="AG36" s="62"/>
      <c r="AH36" s="53">
        <f>IF(N36=0,0,H34*$N$9)</f>
        <v>2.5504782146652497E-3</v>
      </c>
      <c r="AI36" s="53">
        <f>IF(O36=0,0,H34*$N$9)</f>
        <v>2.5504782146652497E-3</v>
      </c>
      <c r="AJ36" s="53">
        <f>IF(P36=0,0,H34*$N$9)</f>
        <v>2.5504782146652497E-3</v>
      </c>
      <c r="AK36" s="53">
        <f>IF(Q36=0,0,H34*$N$9)</f>
        <v>2.5504782146652497E-3</v>
      </c>
      <c r="AL36" s="53">
        <f>IF(R36=0,0,H34*$N$9)</f>
        <v>2.5504782146652497E-3</v>
      </c>
      <c r="AM36" s="53">
        <f>IF(S36=0,0,H34*$N$9)</f>
        <v>2.5504782146652497E-3</v>
      </c>
      <c r="AN36" s="53">
        <f>IF(V36=0,0,H34*$N$9)</f>
        <v>2.5504782146652497E-3</v>
      </c>
      <c r="AO36" s="53">
        <f>IF(W36=0,0,H34*$W$9)</f>
        <v>2.5504782146652496E-2</v>
      </c>
      <c r="AP36" s="63"/>
      <c r="AQ36" s="54"/>
    </row>
    <row r="37" spans="1:43" s="21" customFormat="1" ht="15" customHeight="1" outlineLevel="1">
      <c r="A37" s="593" t="s">
        <v>194</v>
      </c>
      <c r="B37" s="611"/>
      <c r="C37" s="607" t="s">
        <v>70</v>
      </c>
      <c r="D37" s="149"/>
      <c r="E37" s="596" t="s">
        <v>1</v>
      </c>
      <c r="F37" s="305"/>
      <c r="G37" s="87"/>
      <c r="H37" s="598">
        <f>+F38/$AH$12</f>
        <v>3.0362835888872022E-2</v>
      </c>
      <c r="I37" s="601">
        <f>+L39*H37</f>
        <v>3.0362835888872022E-2</v>
      </c>
      <c r="J37" s="601">
        <f>+L37*H37</f>
        <v>3.0362835888872022E-2</v>
      </c>
      <c r="K37" s="608">
        <f>H37*L38</f>
        <v>3.0362835888872022E-2</v>
      </c>
      <c r="L37" s="223">
        <f t="shared" si="14"/>
        <v>1</v>
      </c>
      <c r="M37" s="67" t="s">
        <v>2</v>
      </c>
      <c r="N37" s="140">
        <v>40049</v>
      </c>
      <c r="O37" s="140">
        <v>40049</v>
      </c>
      <c r="P37" s="140">
        <v>40049</v>
      </c>
      <c r="Q37" s="140">
        <v>40049</v>
      </c>
      <c r="R37" s="140">
        <v>40120</v>
      </c>
      <c r="S37" s="140">
        <v>40123</v>
      </c>
      <c r="T37" s="140">
        <v>40130</v>
      </c>
      <c r="U37" s="140">
        <v>40134</v>
      </c>
      <c r="V37" s="140">
        <v>40142</v>
      </c>
      <c r="W37" s="242">
        <v>40148</v>
      </c>
      <c r="X37" s="603"/>
      <c r="Y37" s="603"/>
      <c r="Z37" s="603"/>
      <c r="AA37" s="603"/>
      <c r="AB37" s="68"/>
      <c r="AC37" s="293">
        <f>I37</f>
        <v>3.0362835888872022E-2</v>
      </c>
      <c r="AD37" s="295">
        <f>J37</f>
        <v>3.0362835888872022E-2</v>
      </c>
      <c r="AE37" s="295">
        <f>AD37-AC37</f>
        <v>0</v>
      </c>
      <c r="AF37" s="77"/>
      <c r="AG37" s="62"/>
      <c r="AH37" s="53"/>
      <c r="AI37" s="53"/>
      <c r="AJ37" s="53"/>
      <c r="AK37" s="53"/>
      <c r="AL37" s="53"/>
      <c r="AM37" s="53"/>
      <c r="AN37" s="53"/>
      <c r="AO37" s="68"/>
      <c r="AP37" s="63"/>
      <c r="AQ37" s="54"/>
    </row>
    <row r="38" spans="1:43" s="21" customFormat="1" ht="15" customHeight="1" outlineLevel="1">
      <c r="A38" s="593"/>
      <c r="B38" s="611"/>
      <c r="C38" s="607"/>
      <c r="D38" s="268"/>
      <c r="E38" s="597"/>
      <c r="F38" s="306">
        <v>200</v>
      </c>
      <c r="G38" s="86"/>
      <c r="H38" s="598"/>
      <c r="I38" s="602"/>
      <c r="J38" s="602"/>
      <c r="K38" s="608"/>
      <c r="L38" s="223">
        <f t="shared" si="14"/>
        <v>1</v>
      </c>
      <c r="M38" s="70" t="s">
        <v>3</v>
      </c>
      <c r="N38" s="144">
        <v>40049</v>
      </c>
      <c r="O38" s="144">
        <v>40049</v>
      </c>
      <c r="P38" s="144">
        <v>40049</v>
      </c>
      <c r="Q38" s="144">
        <v>40049</v>
      </c>
      <c r="R38" s="144">
        <v>40190</v>
      </c>
      <c r="S38" s="144">
        <v>40191</v>
      </c>
      <c r="T38" s="144">
        <v>40192</v>
      </c>
      <c r="U38" s="144">
        <v>40196</v>
      </c>
      <c r="V38" s="144">
        <v>40198</v>
      </c>
      <c r="W38" s="235">
        <v>40206</v>
      </c>
      <c r="X38" s="603"/>
      <c r="Y38" s="603"/>
      <c r="Z38" s="603"/>
      <c r="AA38" s="603"/>
      <c r="AB38" s="68"/>
      <c r="AC38" s="294"/>
      <c r="AD38" s="296"/>
      <c r="AE38" s="72"/>
      <c r="AF38" s="73"/>
      <c r="AG38" s="62"/>
      <c r="AH38" s="53"/>
      <c r="AI38" s="53"/>
      <c r="AJ38" s="53"/>
      <c r="AK38" s="53"/>
      <c r="AL38" s="53"/>
      <c r="AM38" s="53"/>
      <c r="AN38" s="53"/>
      <c r="AO38" s="68"/>
      <c r="AP38" s="63"/>
      <c r="AQ38" s="54"/>
    </row>
    <row r="39" spans="1:43" s="21" customFormat="1" ht="15" customHeight="1" outlineLevel="1">
      <c r="A39" s="593"/>
      <c r="B39" s="611"/>
      <c r="C39" s="607"/>
      <c r="D39" s="271"/>
      <c r="E39" s="597"/>
      <c r="F39" s="189"/>
      <c r="G39" s="86"/>
      <c r="H39" s="598"/>
      <c r="I39" s="602"/>
      <c r="J39" s="602"/>
      <c r="K39" s="608"/>
      <c r="L39" s="223">
        <f t="shared" si="14"/>
        <v>1</v>
      </c>
      <c r="M39" s="70" t="s">
        <v>0</v>
      </c>
      <c r="N39" s="184">
        <v>40049</v>
      </c>
      <c r="O39" s="141">
        <v>40049</v>
      </c>
      <c r="P39" s="141">
        <v>40049</v>
      </c>
      <c r="Q39" s="141">
        <v>40049</v>
      </c>
      <c r="R39" s="184">
        <v>40184</v>
      </c>
      <c r="S39" s="141">
        <v>40185</v>
      </c>
      <c r="T39" s="141">
        <v>40186</v>
      </c>
      <c r="U39" s="141">
        <v>40189</v>
      </c>
      <c r="V39" s="141">
        <v>40197</v>
      </c>
      <c r="W39" s="243">
        <v>40203</v>
      </c>
      <c r="X39" s="603"/>
      <c r="Y39" s="603"/>
      <c r="Z39" s="603"/>
      <c r="AA39" s="603"/>
      <c r="AB39" s="68"/>
      <c r="AC39" s="74"/>
      <c r="AD39" s="75"/>
      <c r="AE39" s="75"/>
      <c r="AF39" s="76"/>
      <c r="AG39" s="62"/>
      <c r="AH39" s="53">
        <f>IF(N39=0,0,H37*$N$9)</f>
        <v>3.0362835888872023E-3</v>
      </c>
      <c r="AI39" s="53">
        <f>IF(O39=0,0,H37*$N$9)</f>
        <v>3.0362835888872023E-3</v>
      </c>
      <c r="AJ39" s="53">
        <f>IF(P39=0,0,H37*$N$9)</f>
        <v>3.0362835888872023E-3</v>
      </c>
      <c r="AK39" s="53">
        <f>IF(Q39=0,0,H37*$N$9)</f>
        <v>3.0362835888872023E-3</v>
      </c>
      <c r="AL39" s="53">
        <f>IF(R39=0,0,H37*$N$9)</f>
        <v>3.0362835888872023E-3</v>
      </c>
      <c r="AM39" s="53">
        <f>IF(S39=0,0,H37*$N$9)</f>
        <v>3.0362835888872023E-3</v>
      </c>
      <c r="AN39" s="53">
        <f>IF(V39=0,0,H37*$N$9)</f>
        <v>3.0362835888872023E-3</v>
      </c>
      <c r="AO39" s="53">
        <f>IF(W39=0,0,H37*$W$9)</f>
        <v>3.0362835888872022E-2</v>
      </c>
      <c r="AP39" s="63"/>
      <c r="AQ39" s="54"/>
    </row>
    <row r="40" spans="1:43" s="21" customFormat="1" ht="15" customHeight="1" outlineLevel="1">
      <c r="A40" s="593" t="s">
        <v>195</v>
      </c>
      <c r="B40" s="611"/>
      <c r="C40" s="607" t="s">
        <v>84</v>
      </c>
      <c r="D40" s="149"/>
      <c r="E40" s="596" t="s">
        <v>1</v>
      </c>
      <c r="F40" s="309"/>
      <c r="G40" s="87"/>
      <c r="H40" s="598">
        <f>+F41/$AH$12</f>
        <v>2.4290268711097615E-2</v>
      </c>
      <c r="I40" s="601">
        <f>+L42*H40</f>
        <v>2.4290268711097615E-2</v>
      </c>
      <c r="J40" s="601">
        <f>+L40*H40</f>
        <v>2.4290268711097615E-2</v>
      </c>
      <c r="K40" s="608">
        <f>H40*L41</f>
        <v>2.4290268711097615E-2</v>
      </c>
      <c r="L40" s="223">
        <f t="shared" si="14"/>
        <v>1</v>
      </c>
      <c r="M40" s="67" t="s">
        <v>2</v>
      </c>
      <c r="N40" s="140">
        <v>40109</v>
      </c>
      <c r="O40" s="140">
        <v>40113</v>
      </c>
      <c r="P40" s="140">
        <v>40116</v>
      </c>
      <c r="Q40" s="140">
        <v>40120</v>
      </c>
      <c r="R40" s="140">
        <v>40128</v>
      </c>
      <c r="S40" s="140">
        <v>40130</v>
      </c>
      <c r="T40" s="140">
        <v>40133</v>
      </c>
      <c r="U40" s="140">
        <v>40135</v>
      </c>
      <c r="V40" s="140">
        <v>40143</v>
      </c>
      <c r="W40" s="242">
        <v>40147</v>
      </c>
      <c r="X40" s="603"/>
      <c r="Y40" s="603"/>
      <c r="Z40" s="603"/>
      <c r="AA40" s="603"/>
      <c r="AB40" s="68"/>
      <c r="AC40" s="293">
        <f>I40</f>
        <v>2.4290268711097615E-2</v>
      </c>
      <c r="AD40" s="295">
        <f>J40</f>
        <v>2.4290268711097615E-2</v>
      </c>
      <c r="AE40" s="295">
        <f>AD40-AC40</f>
        <v>0</v>
      </c>
      <c r="AF40" s="73"/>
      <c r="AG40" s="62"/>
      <c r="AH40" s="53"/>
      <c r="AI40" s="53"/>
      <c r="AJ40" s="53"/>
      <c r="AK40" s="53"/>
      <c r="AL40" s="53"/>
      <c r="AM40" s="53"/>
      <c r="AN40" s="53"/>
      <c r="AO40" s="68"/>
      <c r="AP40" s="63"/>
      <c r="AQ40" s="54"/>
    </row>
    <row r="41" spans="1:43" s="21" customFormat="1" ht="15" customHeight="1" outlineLevel="1">
      <c r="A41" s="593"/>
      <c r="B41" s="611"/>
      <c r="C41" s="607"/>
      <c r="D41" s="268"/>
      <c r="E41" s="597"/>
      <c r="F41" s="310">
        <v>160</v>
      </c>
      <c r="G41" s="86"/>
      <c r="H41" s="598"/>
      <c r="I41" s="602"/>
      <c r="J41" s="602"/>
      <c r="K41" s="608"/>
      <c r="L41" s="223">
        <f t="shared" si="14"/>
        <v>1</v>
      </c>
      <c r="M41" s="70" t="s">
        <v>3</v>
      </c>
      <c r="N41" s="144">
        <v>40109</v>
      </c>
      <c r="O41" s="144">
        <v>40113</v>
      </c>
      <c r="P41" s="144">
        <v>40116</v>
      </c>
      <c r="Q41" s="144">
        <v>40120</v>
      </c>
      <c r="R41" s="144">
        <v>40155</v>
      </c>
      <c r="S41" s="144">
        <v>40163</v>
      </c>
      <c r="T41" s="144">
        <v>40164</v>
      </c>
      <c r="U41" s="144">
        <v>40165</v>
      </c>
      <c r="V41" s="144">
        <v>40196</v>
      </c>
      <c r="W41" s="235">
        <v>40203</v>
      </c>
      <c r="X41" s="603"/>
      <c r="Y41" s="603"/>
      <c r="Z41" s="603"/>
      <c r="AA41" s="603"/>
      <c r="AB41" s="68"/>
      <c r="AC41" s="294"/>
      <c r="AD41" s="296"/>
      <c r="AE41" s="72"/>
      <c r="AF41" s="73"/>
      <c r="AG41" s="62"/>
      <c r="AH41" s="53"/>
      <c r="AI41" s="53"/>
      <c r="AJ41" s="53"/>
      <c r="AK41" s="53"/>
      <c r="AL41" s="53"/>
      <c r="AM41" s="53"/>
      <c r="AN41" s="53"/>
      <c r="AO41" s="68"/>
      <c r="AP41" s="63"/>
      <c r="AQ41" s="54"/>
    </row>
    <row r="42" spans="1:43" s="21" customFormat="1" ht="15.75" customHeight="1" outlineLevel="1" thickBot="1">
      <c r="A42" s="593"/>
      <c r="B42" s="611"/>
      <c r="C42" s="607"/>
      <c r="D42" s="271"/>
      <c r="E42" s="597"/>
      <c r="F42" s="311"/>
      <c r="G42" s="86"/>
      <c r="H42" s="598"/>
      <c r="I42" s="602"/>
      <c r="J42" s="602"/>
      <c r="K42" s="608"/>
      <c r="L42" s="223">
        <f t="shared" si="14"/>
        <v>1</v>
      </c>
      <c r="M42" s="70" t="s">
        <v>0</v>
      </c>
      <c r="N42" s="184">
        <v>40109</v>
      </c>
      <c r="O42" s="184">
        <v>40119</v>
      </c>
      <c r="P42" s="184">
        <v>40122</v>
      </c>
      <c r="Q42" s="184">
        <v>40126</v>
      </c>
      <c r="R42" s="184">
        <v>40155</v>
      </c>
      <c r="S42" s="141">
        <v>40155</v>
      </c>
      <c r="T42" s="153">
        <v>40156</v>
      </c>
      <c r="U42" s="153">
        <v>40157</v>
      </c>
      <c r="V42" s="153">
        <v>40162</v>
      </c>
      <c r="W42" s="243">
        <v>40189</v>
      </c>
      <c r="X42" s="603"/>
      <c r="Y42" s="603"/>
      <c r="Z42" s="603"/>
      <c r="AA42" s="603"/>
      <c r="AB42" s="68"/>
      <c r="AC42" s="74"/>
      <c r="AD42" s="75"/>
      <c r="AE42" s="75"/>
      <c r="AF42" s="76"/>
      <c r="AG42" s="62"/>
      <c r="AH42" s="53">
        <f>IF(N42=0,0,H40*$N$9)</f>
        <v>2.4290268711097615E-3</v>
      </c>
      <c r="AI42" s="53">
        <f>IF(O42=0,0,H40*$N$9)</f>
        <v>2.4290268711097615E-3</v>
      </c>
      <c r="AJ42" s="53">
        <f>IF(P42=0,0,H40*$N$9)</f>
        <v>2.4290268711097615E-3</v>
      </c>
      <c r="AK42" s="53">
        <f>IF(Q42=0,0,H40*$N$9)</f>
        <v>2.4290268711097615E-3</v>
      </c>
      <c r="AL42" s="53">
        <f>IF(R42=0,0,H40*$N$9)</f>
        <v>2.4290268711097615E-3</v>
      </c>
      <c r="AM42" s="53">
        <f>IF(S42=0,0,H40*$N$9)</f>
        <v>2.4290268711097615E-3</v>
      </c>
      <c r="AN42" s="53">
        <f>IF(V42=0,0,H40*$N$9)</f>
        <v>2.4290268711097615E-3</v>
      </c>
      <c r="AO42" s="53">
        <f>IF(W42=0,0,H40*$W$9)</f>
        <v>2.4290268711097615E-2</v>
      </c>
      <c r="AP42" s="63"/>
      <c r="AQ42" s="54"/>
    </row>
    <row r="43" spans="1:43" s="21" customFormat="1" ht="15" customHeight="1" outlineLevel="1" thickTop="1">
      <c r="A43" s="593" t="s">
        <v>196</v>
      </c>
      <c r="B43" s="611"/>
      <c r="C43" s="607" t="s">
        <v>111</v>
      </c>
      <c r="D43" s="149"/>
      <c r="E43" s="596" t="s">
        <v>1</v>
      </c>
      <c r="F43" s="182"/>
      <c r="G43" s="87"/>
      <c r="H43" s="598">
        <f>+F44/$AH$12</f>
        <v>6.1940185213298922E-2</v>
      </c>
      <c r="I43" s="601">
        <f>+L45*H43</f>
        <v>6.1940185213298922E-2</v>
      </c>
      <c r="J43" s="601">
        <f>+L43*H43</f>
        <v>6.1940185213298922E-2</v>
      </c>
      <c r="K43" s="608">
        <f>H43*L44</f>
        <v>6.1940185213298922E-2</v>
      </c>
      <c r="L43" s="223">
        <f t="shared" si="14"/>
        <v>1</v>
      </c>
      <c r="M43" s="67" t="s">
        <v>2</v>
      </c>
      <c r="N43" s="140">
        <v>40049</v>
      </c>
      <c r="O43" s="140">
        <v>40049</v>
      </c>
      <c r="P43" s="140">
        <v>40049</v>
      </c>
      <c r="Q43" s="140">
        <v>40049</v>
      </c>
      <c r="R43" s="140">
        <v>40049</v>
      </c>
      <c r="S43" s="140">
        <v>40049</v>
      </c>
      <c r="T43" s="140">
        <v>40049</v>
      </c>
      <c r="U43" s="140">
        <v>40049</v>
      </c>
      <c r="V43" s="140">
        <v>40050</v>
      </c>
      <c r="W43" s="242">
        <v>40070</v>
      </c>
      <c r="X43" s="603"/>
      <c r="Y43" s="603"/>
      <c r="Z43" s="603"/>
      <c r="AA43" s="603"/>
      <c r="AB43" s="68"/>
      <c r="AC43" s="293">
        <f>I43</f>
        <v>6.1940185213298922E-2</v>
      </c>
      <c r="AD43" s="295">
        <f>J43</f>
        <v>6.1940185213298922E-2</v>
      </c>
      <c r="AE43" s="295">
        <f>AD43-AC43</f>
        <v>0</v>
      </c>
      <c r="AF43" s="73"/>
      <c r="AG43" s="62"/>
      <c r="AH43" s="53"/>
      <c r="AI43" s="53"/>
      <c r="AJ43" s="53"/>
      <c r="AK43" s="53"/>
      <c r="AL43" s="53"/>
      <c r="AM43" s="53"/>
      <c r="AN43" s="53"/>
      <c r="AO43" s="68"/>
      <c r="AP43" s="63"/>
      <c r="AQ43" s="54"/>
    </row>
    <row r="44" spans="1:43" s="21" customFormat="1" ht="15" customHeight="1" outlineLevel="1">
      <c r="A44" s="593"/>
      <c r="B44" s="611"/>
      <c r="C44" s="607"/>
      <c r="D44" s="268"/>
      <c r="E44" s="597"/>
      <c r="F44" s="183">
        <v>408</v>
      </c>
      <c r="G44" s="86"/>
      <c r="H44" s="598"/>
      <c r="I44" s="602"/>
      <c r="J44" s="602"/>
      <c r="K44" s="608"/>
      <c r="L44" s="223">
        <f t="shared" si="14"/>
        <v>1</v>
      </c>
      <c r="M44" s="70" t="s">
        <v>3</v>
      </c>
      <c r="N44" s="144">
        <v>40049</v>
      </c>
      <c r="O44" s="144">
        <v>40049</v>
      </c>
      <c r="P44" s="144">
        <v>40049</v>
      </c>
      <c r="Q44" s="144">
        <v>40049</v>
      </c>
      <c r="R44" s="144">
        <v>40049</v>
      </c>
      <c r="S44" s="144">
        <v>40049</v>
      </c>
      <c r="T44" s="144">
        <v>40049</v>
      </c>
      <c r="U44" s="144">
        <v>40049</v>
      </c>
      <c r="V44" s="144">
        <v>40050</v>
      </c>
      <c r="W44" s="235">
        <v>40070</v>
      </c>
      <c r="X44" s="603"/>
      <c r="Y44" s="603"/>
      <c r="Z44" s="603"/>
      <c r="AA44" s="603"/>
      <c r="AB44" s="68"/>
      <c r="AC44" s="294"/>
      <c r="AD44" s="296"/>
      <c r="AE44" s="72"/>
      <c r="AF44" s="73"/>
      <c r="AG44" s="62"/>
      <c r="AH44" s="53"/>
      <c r="AI44" s="53"/>
      <c r="AJ44" s="53"/>
      <c r="AK44" s="53"/>
      <c r="AL44" s="53"/>
      <c r="AM44" s="53"/>
      <c r="AN44" s="53"/>
      <c r="AO44" s="68"/>
      <c r="AP44" s="63"/>
      <c r="AQ44" s="54"/>
    </row>
    <row r="45" spans="1:43" s="21" customFormat="1" ht="15.75" customHeight="1" outlineLevel="1" thickBot="1">
      <c r="A45" s="593"/>
      <c r="B45" s="611"/>
      <c r="C45" s="607"/>
      <c r="D45" s="271"/>
      <c r="E45" s="597"/>
      <c r="F45" s="189"/>
      <c r="G45" s="86"/>
      <c r="H45" s="598"/>
      <c r="I45" s="602"/>
      <c r="J45" s="602"/>
      <c r="K45" s="608"/>
      <c r="L45" s="223">
        <f t="shared" si="14"/>
        <v>1</v>
      </c>
      <c r="M45" s="70" t="s">
        <v>0</v>
      </c>
      <c r="N45" s="184">
        <v>40049</v>
      </c>
      <c r="O45" s="184">
        <v>40049</v>
      </c>
      <c r="P45" s="184">
        <v>40049</v>
      </c>
      <c r="Q45" s="184">
        <v>40049</v>
      </c>
      <c r="R45" s="184">
        <v>40049</v>
      </c>
      <c r="S45" s="184">
        <v>40049</v>
      </c>
      <c r="T45" s="184">
        <v>40049</v>
      </c>
      <c r="U45" s="184">
        <v>40049</v>
      </c>
      <c r="V45" s="153">
        <v>40050</v>
      </c>
      <c r="W45" s="243">
        <v>40072</v>
      </c>
      <c r="X45" s="603"/>
      <c r="Y45" s="603"/>
      <c r="Z45" s="603"/>
      <c r="AA45" s="603"/>
      <c r="AB45" s="68"/>
      <c r="AC45" s="74"/>
      <c r="AD45" s="75"/>
      <c r="AE45" s="75"/>
      <c r="AF45" s="76"/>
      <c r="AG45" s="62"/>
      <c r="AH45" s="53">
        <f>IF(N45=0,0,H43*$N$9)</f>
        <v>6.1940185213298924E-3</v>
      </c>
      <c r="AI45" s="53">
        <f>IF(O45=0,0,H43*$N$9)</f>
        <v>6.1940185213298924E-3</v>
      </c>
      <c r="AJ45" s="53">
        <f>IF(P45=0,0,H43*$N$9)</f>
        <v>6.1940185213298924E-3</v>
      </c>
      <c r="AK45" s="53">
        <f>IF(Q45=0,0,H43*$N$9)</f>
        <v>6.1940185213298924E-3</v>
      </c>
      <c r="AL45" s="53">
        <f>IF(R45=0,0,H43*$N$9)</f>
        <v>6.1940185213298924E-3</v>
      </c>
      <c r="AM45" s="53">
        <f>IF(S45=0,0,H43*$N$9)</f>
        <v>6.1940185213298924E-3</v>
      </c>
      <c r="AN45" s="53">
        <f>IF(V45=0,0,H43*$N$9)</f>
        <v>6.1940185213298924E-3</v>
      </c>
      <c r="AO45" s="53">
        <f>IF(W45=0,0,H43*$W$9)</f>
        <v>6.1940185213298922E-2</v>
      </c>
      <c r="AP45" s="63"/>
      <c r="AQ45" s="54"/>
    </row>
    <row r="46" spans="1:43" s="21" customFormat="1" ht="15" customHeight="1" outlineLevel="1" thickTop="1">
      <c r="A46" s="593" t="s">
        <v>198</v>
      </c>
      <c r="B46" s="611"/>
      <c r="C46" s="607" t="s">
        <v>112</v>
      </c>
      <c r="D46" s="149"/>
      <c r="E46" s="596" t="s">
        <v>1</v>
      </c>
      <c r="F46" s="182"/>
      <c r="G46" s="87"/>
      <c r="H46" s="598">
        <f>+F47/$AH$12</f>
        <v>3.4006376195536661E-2</v>
      </c>
      <c r="I46" s="601">
        <f>+L48*H46</f>
        <v>3.4006376195536661E-2</v>
      </c>
      <c r="J46" s="601">
        <f>+L46*H46</f>
        <v>3.4006376195536661E-2</v>
      </c>
      <c r="K46" s="608">
        <f>H46*L47</f>
        <v>3.4006376195536661E-2</v>
      </c>
      <c r="L46" s="223">
        <f t="shared" si="14"/>
        <v>1</v>
      </c>
      <c r="M46" s="67" t="s">
        <v>2</v>
      </c>
      <c r="N46" s="140">
        <v>40105</v>
      </c>
      <c r="O46" s="140">
        <v>40107</v>
      </c>
      <c r="P46" s="140">
        <v>40109</v>
      </c>
      <c r="Q46" s="140">
        <v>40113</v>
      </c>
      <c r="R46" s="140">
        <v>40121</v>
      </c>
      <c r="S46" s="140">
        <v>40123</v>
      </c>
      <c r="T46" s="140">
        <v>40127</v>
      </c>
      <c r="U46" s="140">
        <v>40130</v>
      </c>
      <c r="V46" s="140">
        <v>40140</v>
      </c>
      <c r="W46" s="242">
        <v>40147</v>
      </c>
      <c r="X46" s="603"/>
      <c r="Y46" s="603"/>
      <c r="Z46" s="603"/>
      <c r="AA46" s="603"/>
      <c r="AB46" s="68"/>
      <c r="AC46" s="293">
        <f>I46</f>
        <v>3.4006376195536661E-2</v>
      </c>
      <c r="AD46" s="295">
        <f>J46</f>
        <v>3.4006376195536661E-2</v>
      </c>
      <c r="AE46" s="295">
        <f>AD46-AC46</f>
        <v>0</v>
      </c>
      <c r="AF46" s="73"/>
      <c r="AG46" s="62"/>
      <c r="AH46" s="53"/>
      <c r="AI46" s="53"/>
      <c r="AJ46" s="53"/>
      <c r="AK46" s="53"/>
      <c r="AL46" s="53"/>
      <c r="AM46" s="53"/>
      <c r="AN46" s="53"/>
      <c r="AO46" s="68"/>
      <c r="AP46" s="63"/>
      <c r="AQ46" s="54"/>
    </row>
    <row r="47" spans="1:43" s="21" customFormat="1" ht="15" customHeight="1" outlineLevel="1">
      <c r="A47" s="593"/>
      <c r="B47" s="611"/>
      <c r="C47" s="607"/>
      <c r="D47" s="268"/>
      <c r="E47" s="597"/>
      <c r="F47" s="183">
        <v>224</v>
      </c>
      <c r="G47" s="86"/>
      <c r="H47" s="598"/>
      <c r="I47" s="602"/>
      <c r="J47" s="602"/>
      <c r="K47" s="608"/>
      <c r="L47" s="223">
        <f t="shared" si="14"/>
        <v>1</v>
      </c>
      <c r="M47" s="70" t="s">
        <v>3</v>
      </c>
      <c r="N47" s="144">
        <v>40105</v>
      </c>
      <c r="O47" s="144">
        <v>40107</v>
      </c>
      <c r="P47" s="144">
        <v>40109</v>
      </c>
      <c r="Q47" s="144">
        <v>40113</v>
      </c>
      <c r="R47" s="144">
        <v>40121</v>
      </c>
      <c r="S47" s="144">
        <v>40123</v>
      </c>
      <c r="T47" s="144">
        <v>40127</v>
      </c>
      <c r="U47" s="144">
        <v>40130</v>
      </c>
      <c r="V47" s="144">
        <v>40155</v>
      </c>
      <c r="W47" s="235">
        <v>40165</v>
      </c>
      <c r="X47" s="603"/>
      <c r="Y47" s="603"/>
      <c r="Z47" s="603"/>
      <c r="AA47" s="603"/>
      <c r="AB47" s="68"/>
      <c r="AC47" s="294"/>
      <c r="AD47" s="296"/>
      <c r="AE47" s="72"/>
      <c r="AF47" s="73"/>
      <c r="AG47" s="62"/>
      <c r="AH47" s="53"/>
      <c r="AI47" s="53"/>
      <c r="AJ47" s="53"/>
      <c r="AK47" s="53"/>
      <c r="AL47" s="53"/>
      <c r="AM47" s="53"/>
      <c r="AN47" s="53"/>
      <c r="AO47" s="68"/>
      <c r="AP47" s="63"/>
      <c r="AQ47" s="54"/>
    </row>
    <row r="48" spans="1:43" s="21" customFormat="1" ht="15" customHeight="1" outlineLevel="1">
      <c r="A48" s="593"/>
      <c r="B48" s="611"/>
      <c r="C48" s="607"/>
      <c r="D48" s="271"/>
      <c r="E48" s="597"/>
      <c r="F48" s="189"/>
      <c r="G48" s="86"/>
      <c r="H48" s="598"/>
      <c r="I48" s="602"/>
      <c r="J48" s="602"/>
      <c r="K48" s="608"/>
      <c r="L48" s="223">
        <f t="shared" si="14"/>
        <v>1</v>
      </c>
      <c r="M48" s="70" t="s">
        <v>0</v>
      </c>
      <c r="N48" s="184">
        <v>40101</v>
      </c>
      <c r="O48" s="184">
        <v>40105</v>
      </c>
      <c r="P48" s="184">
        <v>40116</v>
      </c>
      <c r="Q48" s="184">
        <v>40119</v>
      </c>
      <c r="R48" s="184">
        <v>40136</v>
      </c>
      <c r="S48" s="141">
        <v>40136</v>
      </c>
      <c r="T48" s="184">
        <v>40136</v>
      </c>
      <c r="U48" s="184">
        <v>40136</v>
      </c>
      <c r="V48" s="184">
        <v>40155</v>
      </c>
      <c r="W48" s="243">
        <v>40157</v>
      </c>
      <c r="X48" s="603"/>
      <c r="Y48" s="603"/>
      <c r="Z48" s="603"/>
      <c r="AA48" s="603"/>
      <c r="AB48" s="68"/>
      <c r="AC48" s="74"/>
      <c r="AD48" s="75"/>
      <c r="AE48" s="75"/>
      <c r="AF48" s="76"/>
      <c r="AG48" s="62"/>
      <c r="AH48" s="53">
        <f>IF(N48=0,0,H46*$N$9)</f>
        <v>3.4006376195536664E-3</v>
      </c>
      <c r="AI48" s="53">
        <f>IF(O48=0,0,H46*$N$9)</f>
        <v>3.4006376195536664E-3</v>
      </c>
      <c r="AJ48" s="53">
        <f>IF(P48=0,0,H46*$N$9)</f>
        <v>3.4006376195536664E-3</v>
      </c>
      <c r="AK48" s="53">
        <f>IF(Q48=0,0,H46*$N$9)</f>
        <v>3.4006376195536664E-3</v>
      </c>
      <c r="AL48" s="53">
        <f>IF(R48=0,0,H46*$N$9)</f>
        <v>3.4006376195536664E-3</v>
      </c>
      <c r="AM48" s="53">
        <f>IF(S48=0,0,H46*$N$9)</f>
        <v>3.4006376195536664E-3</v>
      </c>
      <c r="AN48" s="53">
        <f>IF(V48=0,0,H46*$N$9)</f>
        <v>3.4006376195536664E-3</v>
      </c>
      <c r="AO48" s="53">
        <f>IF(W48=0,0,H46*$W$9)</f>
        <v>3.4006376195536661E-2</v>
      </c>
      <c r="AP48" s="63"/>
      <c r="AQ48" s="54"/>
    </row>
    <row r="49" spans="1:47" s="21" customFormat="1" ht="15" customHeight="1" outlineLevel="1">
      <c r="A49" s="673"/>
      <c r="B49" s="611"/>
      <c r="C49" s="607" t="s">
        <v>135</v>
      </c>
      <c r="D49" s="149"/>
      <c r="E49" s="596" t="s">
        <v>1</v>
      </c>
      <c r="F49" s="368"/>
      <c r="G49" s="87"/>
      <c r="H49" s="598">
        <f>+F50/$AH$12</f>
        <v>1.3966904508881129E-2</v>
      </c>
      <c r="I49" s="601">
        <f>+L51*H49</f>
        <v>1.3966904508881129E-2</v>
      </c>
      <c r="J49" s="601">
        <f>+L49*H49</f>
        <v>1.3966904508881129E-2</v>
      </c>
      <c r="K49" s="608">
        <f>H49*L50</f>
        <v>1.3966904508881129E-2</v>
      </c>
      <c r="L49" s="223">
        <f t="shared" si="14"/>
        <v>1</v>
      </c>
      <c r="M49" s="67" t="s">
        <v>2</v>
      </c>
      <c r="N49" s="140">
        <v>40058</v>
      </c>
      <c r="O49" s="140">
        <v>40060</v>
      </c>
      <c r="P49" s="140">
        <v>40067</v>
      </c>
      <c r="Q49" s="140">
        <v>40070</v>
      </c>
      <c r="R49" s="140">
        <v>40072</v>
      </c>
      <c r="S49" s="140">
        <v>40073</v>
      </c>
      <c r="T49" s="140">
        <v>40074</v>
      </c>
      <c r="U49" s="140">
        <v>40077</v>
      </c>
      <c r="V49" s="140">
        <v>40078</v>
      </c>
      <c r="W49" s="242">
        <v>40080</v>
      </c>
      <c r="X49" s="603"/>
      <c r="Y49" s="603"/>
      <c r="Z49" s="603"/>
      <c r="AA49" s="603"/>
      <c r="AB49" s="68"/>
      <c r="AC49" s="293">
        <f>I49</f>
        <v>1.3966904508881129E-2</v>
      </c>
      <c r="AD49" s="295">
        <f>J49</f>
        <v>1.3966904508881129E-2</v>
      </c>
      <c r="AE49" s="295">
        <f>AD49-AC49</f>
        <v>0</v>
      </c>
      <c r="AF49" s="73"/>
      <c r="AG49" s="62"/>
      <c r="AH49" s="53"/>
      <c r="AI49" s="53"/>
      <c r="AJ49" s="53"/>
      <c r="AK49" s="53"/>
      <c r="AL49" s="53"/>
      <c r="AM49" s="53"/>
      <c r="AN49" s="53"/>
      <c r="AO49" s="68"/>
      <c r="AP49" s="63"/>
      <c r="AQ49" s="54"/>
    </row>
    <row r="50" spans="1:47" s="21" customFormat="1" ht="15" customHeight="1" outlineLevel="1">
      <c r="A50" s="673"/>
      <c r="B50" s="611"/>
      <c r="C50" s="607"/>
      <c r="D50" s="268"/>
      <c r="E50" s="597"/>
      <c r="F50" s="369">
        <v>92</v>
      </c>
      <c r="G50" s="86"/>
      <c r="H50" s="598"/>
      <c r="I50" s="602"/>
      <c r="J50" s="602"/>
      <c r="K50" s="608"/>
      <c r="L50" s="223">
        <f t="shared" si="14"/>
        <v>1</v>
      </c>
      <c r="M50" s="70" t="s">
        <v>3</v>
      </c>
      <c r="N50" s="144">
        <v>40058</v>
      </c>
      <c r="O50" s="144">
        <v>40060</v>
      </c>
      <c r="P50" s="144">
        <v>40067</v>
      </c>
      <c r="Q50" s="144">
        <v>40070</v>
      </c>
      <c r="R50" s="144">
        <v>40072</v>
      </c>
      <c r="S50" s="144">
        <v>40073</v>
      </c>
      <c r="T50" s="144">
        <v>40074</v>
      </c>
      <c r="U50" s="144">
        <v>40077</v>
      </c>
      <c r="V50" s="144">
        <v>40078</v>
      </c>
      <c r="W50" s="235">
        <v>40080</v>
      </c>
      <c r="X50" s="603"/>
      <c r="Y50" s="603"/>
      <c r="Z50" s="603"/>
      <c r="AA50" s="603"/>
      <c r="AB50" s="68"/>
      <c r="AC50" s="294"/>
      <c r="AD50" s="296"/>
      <c r="AE50" s="72"/>
      <c r="AF50" s="73"/>
      <c r="AG50" s="62"/>
      <c r="AH50" s="53"/>
      <c r="AI50" s="53"/>
      <c r="AJ50" s="53"/>
      <c r="AK50" s="53"/>
      <c r="AL50" s="53"/>
      <c r="AM50" s="53"/>
      <c r="AN50" s="53"/>
      <c r="AO50" s="68"/>
      <c r="AP50" s="63"/>
      <c r="AQ50" s="54"/>
    </row>
    <row r="51" spans="1:47" s="21" customFormat="1" ht="15" customHeight="1" outlineLevel="1">
      <c r="A51" s="673"/>
      <c r="B51" s="611"/>
      <c r="C51" s="607"/>
      <c r="D51" s="271"/>
      <c r="E51" s="597"/>
      <c r="F51" s="370"/>
      <c r="G51" s="86"/>
      <c r="H51" s="598"/>
      <c r="I51" s="602"/>
      <c r="J51" s="602"/>
      <c r="K51" s="608"/>
      <c r="L51" s="223">
        <f t="shared" si="14"/>
        <v>1</v>
      </c>
      <c r="M51" s="70" t="s">
        <v>0</v>
      </c>
      <c r="N51" s="184">
        <v>40066</v>
      </c>
      <c r="O51" s="184">
        <v>40070</v>
      </c>
      <c r="P51" s="184">
        <v>40071</v>
      </c>
      <c r="Q51" s="184">
        <v>40071</v>
      </c>
      <c r="R51" s="184">
        <v>40072</v>
      </c>
      <c r="S51" s="184">
        <v>40073</v>
      </c>
      <c r="T51" s="184">
        <v>40074</v>
      </c>
      <c r="U51" s="184">
        <v>40077</v>
      </c>
      <c r="V51" s="184">
        <v>40109</v>
      </c>
      <c r="W51" s="243">
        <v>40112</v>
      </c>
      <c r="X51" s="603"/>
      <c r="Y51" s="603"/>
      <c r="Z51" s="603"/>
      <c r="AA51" s="603"/>
      <c r="AB51" s="68"/>
      <c r="AC51" s="74"/>
      <c r="AD51" s="75"/>
      <c r="AE51" s="75"/>
      <c r="AF51" s="76"/>
      <c r="AG51" s="62"/>
      <c r="AH51" s="53">
        <f>IF(N51=0,0,H49*$N$9)</f>
        <v>1.396690450888113E-3</v>
      </c>
      <c r="AI51" s="53">
        <f>IF(O51=0,0,H49*$N$9)</f>
        <v>1.396690450888113E-3</v>
      </c>
      <c r="AJ51" s="53">
        <f>IF(P51=0,0,H49*$N$9)</f>
        <v>1.396690450888113E-3</v>
      </c>
      <c r="AK51" s="53">
        <f>IF(Q51=0,0,H49*$N$9)</f>
        <v>1.396690450888113E-3</v>
      </c>
      <c r="AL51" s="53">
        <f>IF(R51=0,0,H49*$N$9)</f>
        <v>1.396690450888113E-3</v>
      </c>
      <c r="AM51" s="53">
        <f>IF(S51=0,0,H49*$N$9)</f>
        <v>1.396690450888113E-3</v>
      </c>
      <c r="AN51" s="53">
        <f>IF(V51=0,0,H49*$N$9)</f>
        <v>1.396690450888113E-3</v>
      </c>
      <c r="AO51" s="53">
        <f>IF(W51=0,0,H49*$W$9)</f>
        <v>1.3966904508881129E-2</v>
      </c>
      <c r="AP51" s="63"/>
      <c r="AQ51" s="54"/>
    </row>
    <row r="52" spans="1:47" s="21" customFormat="1" ht="15" customHeight="1" outlineLevel="1">
      <c r="A52" s="673"/>
      <c r="B52" s="611"/>
      <c r="C52" s="607" t="s">
        <v>136</v>
      </c>
      <c r="D52" s="149"/>
      <c r="E52" s="596" t="s">
        <v>1</v>
      </c>
      <c r="F52" s="368"/>
      <c r="G52" s="87"/>
      <c r="H52" s="598">
        <f>+F53/$AH$12</f>
        <v>1.8521329892211932E-2</v>
      </c>
      <c r="I52" s="601">
        <f>+L54*H52</f>
        <v>0</v>
      </c>
      <c r="J52" s="601">
        <f>+L52*H52</f>
        <v>1.8521329892211932E-2</v>
      </c>
      <c r="K52" s="608">
        <f>H52*L53</f>
        <v>1.8521329892211932E-2</v>
      </c>
      <c r="L52" s="223">
        <f t="shared" si="14"/>
        <v>1</v>
      </c>
      <c r="M52" s="67" t="s">
        <v>2</v>
      </c>
      <c r="N52" s="140">
        <v>40084</v>
      </c>
      <c r="O52" s="140">
        <v>40088</v>
      </c>
      <c r="P52" s="140">
        <v>40091</v>
      </c>
      <c r="Q52" s="140">
        <v>40094</v>
      </c>
      <c r="R52" s="140">
        <v>40095</v>
      </c>
      <c r="S52" s="140">
        <v>40099</v>
      </c>
      <c r="T52" s="140">
        <v>40100</v>
      </c>
      <c r="U52" s="140">
        <v>40102</v>
      </c>
      <c r="V52" s="140">
        <v>40105</v>
      </c>
      <c r="W52" s="242">
        <v>40107</v>
      </c>
      <c r="X52" s="603"/>
      <c r="Y52" s="603"/>
      <c r="Z52" s="603"/>
      <c r="AA52" s="603"/>
      <c r="AB52" s="68"/>
      <c r="AC52" s="293">
        <f>I52</f>
        <v>0</v>
      </c>
      <c r="AD52" s="295">
        <f>J52</f>
        <v>1.8521329892211932E-2</v>
      </c>
      <c r="AE52" s="295">
        <f>AD52-AC52</f>
        <v>1.8521329892211932E-2</v>
      </c>
      <c r="AF52" s="73"/>
      <c r="AG52" s="62"/>
      <c r="AH52" s="53"/>
      <c r="AI52" s="53"/>
      <c r="AJ52" s="53"/>
      <c r="AK52" s="53"/>
      <c r="AL52" s="53"/>
      <c r="AM52" s="53"/>
      <c r="AN52" s="53"/>
      <c r="AO52" s="68"/>
      <c r="AP52" s="63"/>
      <c r="AQ52" s="54"/>
    </row>
    <row r="53" spans="1:47" s="21" customFormat="1" ht="15" customHeight="1" outlineLevel="1">
      <c r="A53" s="673"/>
      <c r="B53" s="611"/>
      <c r="C53" s="607"/>
      <c r="D53" s="268"/>
      <c r="E53" s="597"/>
      <c r="F53" s="369">
        <v>122</v>
      </c>
      <c r="G53" s="86"/>
      <c r="H53" s="598"/>
      <c r="I53" s="602"/>
      <c r="J53" s="602"/>
      <c r="K53" s="608"/>
      <c r="L53" s="223">
        <f t="shared" si="14"/>
        <v>1</v>
      </c>
      <c r="M53" s="70" t="s">
        <v>3</v>
      </c>
      <c r="N53" s="235">
        <v>40206</v>
      </c>
      <c r="O53" s="235">
        <v>40206</v>
      </c>
      <c r="P53" s="235">
        <v>40206</v>
      </c>
      <c r="Q53" s="235">
        <v>40206</v>
      </c>
      <c r="R53" s="235">
        <v>40206</v>
      </c>
      <c r="S53" s="235">
        <v>40206</v>
      </c>
      <c r="T53" s="235">
        <v>40206</v>
      </c>
      <c r="U53" s="235">
        <v>40206</v>
      </c>
      <c r="V53" s="235">
        <v>40206</v>
      </c>
      <c r="W53" s="235">
        <v>40206</v>
      </c>
      <c r="X53" s="603"/>
      <c r="Y53" s="603"/>
      <c r="Z53" s="603"/>
      <c r="AA53" s="603"/>
      <c r="AB53" s="68"/>
      <c r="AC53" s="294"/>
      <c r="AD53" s="296"/>
      <c r="AE53" s="72"/>
      <c r="AF53" s="73"/>
      <c r="AG53" s="62"/>
      <c r="AH53" s="53"/>
      <c r="AI53" s="53"/>
      <c r="AJ53" s="53"/>
      <c r="AK53" s="53"/>
      <c r="AL53" s="53"/>
      <c r="AM53" s="53"/>
      <c r="AN53" s="53"/>
      <c r="AO53" s="68"/>
      <c r="AP53" s="63"/>
      <c r="AQ53" s="54"/>
    </row>
    <row r="54" spans="1:47" s="21" customFormat="1" ht="15" customHeight="1" outlineLevel="1">
      <c r="A54" s="673"/>
      <c r="B54" s="611"/>
      <c r="C54" s="607"/>
      <c r="D54" s="271"/>
      <c r="E54" s="597"/>
      <c r="F54" s="370"/>
      <c r="G54" s="86"/>
      <c r="H54" s="598"/>
      <c r="I54" s="602"/>
      <c r="J54" s="602"/>
      <c r="K54" s="608"/>
      <c r="L54" s="223">
        <f t="shared" si="14"/>
        <v>0</v>
      </c>
      <c r="M54" s="70" t="s">
        <v>0</v>
      </c>
      <c r="N54" s="184"/>
      <c r="O54" s="184"/>
      <c r="P54" s="184"/>
      <c r="Q54" s="184"/>
      <c r="R54" s="184"/>
      <c r="S54" s="184"/>
      <c r="T54" s="184"/>
      <c r="U54" s="184"/>
      <c r="V54" s="184"/>
      <c r="W54" s="243"/>
      <c r="X54" s="603"/>
      <c r="Y54" s="603"/>
      <c r="Z54" s="603"/>
      <c r="AA54" s="603"/>
      <c r="AB54" s="68"/>
      <c r="AC54" s="74"/>
      <c r="AD54" s="75"/>
      <c r="AE54" s="75"/>
      <c r="AF54" s="76"/>
      <c r="AG54" s="62"/>
      <c r="AH54" s="53">
        <f>IF(N54=0,0,H52*$N$9)</f>
        <v>0</v>
      </c>
      <c r="AI54" s="53">
        <f>IF(O54=0,0,H52*$N$9)</f>
        <v>0</v>
      </c>
      <c r="AJ54" s="53">
        <f>IF(P54=0,0,H52*$N$9)</f>
        <v>0</v>
      </c>
      <c r="AK54" s="53">
        <f>IF(Q54=0,0,H52*$N$9)</f>
        <v>0</v>
      </c>
      <c r="AL54" s="53">
        <f>IF(R54=0,0,H52*$N$9)</f>
        <v>0</v>
      </c>
      <c r="AM54" s="53">
        <f>IF(S54=0,0,H52*$N$9)</f>
        <v>0</v>
      </c>
      <c r="AN54" s="53">
        <f>IF(V54=0,0,H52*$N$9)</f>
        <v>0</v>
      </c>
      <c r="AO54" s="53">
        <f>IF(W54=0,0,H52*$W$9)</f>
        <v>0</v>
      </c>
      <c r="AP54" s="63"/>
      <c r="AQ54" s="54"/>
    </row>
    <row r="55" spans="1:47" s="21" customFormat="1" ht="15" customHeight="1" outlineLevel="1">
      <c r="A55" s="593" t="s">
        <v>199</v>
      </c>
      <c r="B55" s="611"/>
      <c r="C55" s="607" t="s">
        <v>137</v>
      </c>
      <c r="D55" s="149"/>
      <c r="E55" s="596" t="s">
        <v>1</v>
      </c>
      <c r="F55" s="182"/>
      <c r="G55" s="87"/>
      <c r="H55" s="598">
        <f>+F56/$AH$12</f>
        <v>7.5907089722180056E-3</v>
      </c>
      <c r="I55" s="601">
        <f>+L57*H55</f>
        <v>0</v>
      </c>
      <c r="J55" s="601">
        <f>+L55*H55</f>
        <v>7.5907089722180056E-3</v>
      </c>
      <c r="K55" s="608">
        <f>H55*L56</f>
        <v>7.5907089722180056E-3</v>
      </c>
      <c r="L55" s="223">
        <f t="shared" si="14"/>
        <v>1</v>
      </c>
      <c r="M55" s="67" t="s">
        <v>2</v>
      </c>
      <c r="N55" s="140">
        <v>40123</v>
      </c>
      <c r="O55" s="140">
        <v>40123</v>
      </c>
      <c r="P55" s="140">
        <v>40126</v>
      </c>
      <c r="Q55" s="140">
        <v>40127</v>
      </c>
      <c r="R55" s="140">
        <v>40128</v>
      </c>
      <c r="S55" s="140">
        <v>40129</v>
      </c>
      <c r="T55" s="140">
        <v>40130</v>
      </c>
      <c r="U55" s="140">
        <v>40130</v>
      </c>
      <c r="V55" s="140">
        <v>40133</v>
      </c>
      <c r="W55" s="242">
        <v>40133</v>
      </c>
      <c r="X55" s="603"/>
      <c r="Y55" s="603"/>
      <c r="Z55" s="603"/>
      <c r="AA55" s="603"/>
      <c r="AB55" s="68"/>
      <c r="AC55" s="293">
        <f>I55</f>
        <v>0</v>
      </c>
      <c r="AD55" s="295">
        <f>J55</f>
        <v>7.5907089722180056E-3</v>
      </c>
      <c r="AE55" s="295">
        <f>AD55-AC55</f>
        <v>7.5907089722180056E-3</v>
      </c>
      <c r="AF55" s="73"/>
      <c r="AG55" s="62"/>
      <c r="AH55" s="53"/>
      <c r="AI55" s="53"/>
      <c r="AJ55" s="53"/>
      <c r="AK55" s="53"/>
      <c r="AL55" s="53"/>
      <c r="AM55" s="53"/>
      <c r="AN55" s="53"/>
      <c r="AO55" s="68"/>
      <c r="AP55" s="63"/>
      <c r="AQ55" s="54"/>
    </row>
    <row r="56" spans="1:47" s="21" customFormat="1" ht="15" customHeight="1" outlineLevel="1">
      <c r="A56" s="593"/>
      <c r="B56" s="611"/>
      <c r="C56" s="607"/>
      <c r="D56" s="268"/>
      <c r="E56" s="597"/>
      <c r="F56" s="183">
        <v>50</v>
      </c>
      <c r="G56" s="86"/>
      <c r="H56" s="598"/>
      <c r="I56" s="602"/>
      <c r="J56" s="602"/>
      <c r="K56" s="608"/>
      <c r="L56" s="223">
        <f t="shared" si="14"/>
        <v>1</v>
      </c>
      <c r="M56" s="70" t="s">
        <v>3</v>
      </c>
      <c r="N56" s="235">
        <v>40206</v>
      </c>
      <c r="O56" s="235">
        <v>40206</v>
      </c>
      <c r="P56" s="235">
        <v>40206</v>
      </c>
      <c r="Q56" s="235">
        <v>40206</v>
      </c>
      <c r="R56" s="235">
        <v>40206</v>
      </c>
      <c r="S56" s="235">
        <v>40206</v>
      </c>
      <c r="T56" s="235">
        <v>40206</v>
      </c>
      <c r="U56" s="235">
        <v>40206</v>
      </c>
      <c r="V56" s="235">
        <v>40206</v>
      </c>
      <c r="W56" s="235">
        <v>40206</v>
      </c>
      <c r="X56" s="603"/>
      <c r="Y56" s="603"/>
      <c r="Z56" s="603"/>
      <c r="AA56" s="603"/>
      <c r="AB56" s="68"/>
      <c r="AC56" s="294"/>
      <c r="AD56" s="296"/>
      <c r="AE56" s="72"/>
      <c r="AF56" s="73"/>
      <c r="AG56" s="62"/>
      <c r="AH56" s="53"/>
      <c r="AI56" s="53"/>
      <c r="AJ56" s="53"/>
      <c r="AK56" s="53"/>
      <c r="AL56" s="53"/>
      <c r="AM56" s="53"/>
      <c r="AN56" s="53"/>
      <c r="AO56" s="68"/>
      <c r="AP56" s="63"/>
      <c r="AQ56" s="54"/>
    </row>
    <row r="57" spans="1:47" s="21" customFormat="1" ht="15" customHeight="1" outlineLevel="1">
      <c r="A57" s="593"/>
      <c r="B57" s="611"/>
      <c r="C57" s="607"/>
      <c r="D57" s="271"/>
      <c r="E57" s="597"/>
      <c r="F57" s="189"/>
      <c r="G57" s="86"/>
      <c r="H57" s="598"/>
      <c r="I57" s="602"/>
      <c r="J57" s="602"/>
      <c r="K57" s="608"/>
      <c r="L57" s="223">
        <f t="shared" si="14"/>
        <v>0</v>
      </c>
      <c r="M57" s="70" t="s">
        <v>0</v>
      </c>
      <c r="N57" s="184"/>
      <c r="O57" s="184"/>
      <c r="P57" s="184"/>
      <c r="Q57" s="184"/>
      <c r="R57" s="184"/>
      <c r="S57" s="184"/>
      <c r="T57" s="184"/>
      <c r="U57" s="184"/>
      <c r="V57" s="184"/>
      <c r="W57" s="243"/>
      <c r="X57" s="603"/>
      <c r="Y57" s="603"/>
      <c r="Z57" s="603"/>
      <c r="AA57" s="603"/>
      <c r="AB57" s="68"/>
      <c r="AC57" s="74"/>
      <c r="AD57" s="75"/>
      <c r="AE57" s="75"/>
      <c r="AF57" s="76"/>
      <c r="AG57" s="62"/>
      <c r="AH57" s="53">
        <f>IF(N57=0,0,H55*$N$9)</f>
        <v>0</v>
      </c>
      <c r="AI57" s="53">
        <f>IF(O57=0,0,H55*$N$9)</f>
        <v>0</v>
      </c>
      <c r="AJ57" s="53">
        <f>IF(P57=0,0,H55*$N$9)</f>
        <v>0</v>
      </c>
      <c r="AK57" s="53">
        <f>IF(Q57=0,0,H55*$N$9)</f>
        <v>0</v>
      </c>
      <c r="AL57" s="53">
        <f>IF(R57=0,0,H55*$N$9)</f>
        <v>0</v>
      </c>
      <c r="AM57" s="53">
        <f>IF(S57=0,0,H55*$N$9)</f>
        <v>0</v>
      </c>
      <c r="AN57" s="53">
        <f>IF(V57=0,0,H55*$N$9)</f>
        <v>0</v>
      </c>
      <c r="AO57" s="53">
        <f>IF(W57=0,0,H55*$W$9)</f>
        <v>0</v>
      </c>
      <c r="AP57" s="63"/>
      <c r="AQ57" s="54"/>
    </row>
    <row r="58" spans="1:47" s="21" customFormat="1" ht="15" customHeight="1" outlineLevel="1">
      <c r="A58" s="593" t="s">
        <v>197</v>
      </c>
      <c r="B58" s="611"/>
      <c r="C58" s="607" t="s">
        <v>113</v>
      </c>
      <c r="D58" s="149"/>
      <c r="E58" s="596" t="s">
        <v>1</v>
      </c>
      <c r="F58" s="182"/>
      <c r="G58" s="87"/>
      <c r="H58" s="598">
        <f>+F59/$AH$12</f>
        <v>2.1861241839987854E-2</v>
      </c>
      <c r="I58" s="601">
        <f>+L60*H58</f>
        <v>2.1861241839987854E-2</v>
      </c>
      <c r="J58" s="601">
        <f>+L58*H58</f>
        <v>2.1861241839987854E-2</v>
      </c>
      <c r="K58" s="608">
        <f>H58*L59</f>
        <v>2.1861241839987854E-2</v>
      </c>
      <c r="L58" s="223">
        <f t="shared" si="14"/>
        <v>1</v>
      </c>
      <c r="M58" s="67" t="s">
        <v>2</v>
      </c>
      <c r="N58" s="140">
        <v>40049</v>
      </c>
      <c r="O58" s="140">
        <v>40049</v>
      </c>
      <c r="P58" s="140">
        <v>40049</v>
      </c>
      <c r="Q58" s="140">
        <v>40049</v>
      </c>
      <c r="R58" s="140">
        <v>40049</v>
      </c>
      <c r="S58" s="140">
        <v>40049</v>
      </c>
      <c r="T58" s="140">
        <v>40049</v>
      </c>
      <c r="U58" s="140">
        <v>40049</v>
      </c>
      <c r="V58" s="140">
        <v>40067</v>
      </c>
      <c r="W58" s="242">
        <v>40072</v>
      </c>
      <c r="X58" s="603"/>
      <c r="Y58" s="603"/>
      <c r="Z58" s="603"/>
      <c r="AA58" s="603"/>
      <c r="AB58" s="68"/>
      <c r="AC58" s="293">
        <f>I58</f>
        <v>2.1861241839987854E-2</v>
      </c>
      <c r="AD58" s="295">
        <f>J58</f>
        <v>2.1861241839987854E-2</v>
      </c>
      <c r="AE58" s="295">
        <f>AD58-AC58</f>
        <v>0</v>
      </c>
      <c r="AF58" s="73"/>
      <c r="AG58" s="62"/>
      <c r="AH58" s="53"/>
      <c r="AI58" s="53"/>
      <c r="AJ58" s="53"/>
      <c r="AK58" s="53"/>
      <c r="AL58" s="53"/>
      <c r="AM58" s="53"/>
      <c r="AN58" s="53"/>
      <c r="AO58" s="68"/>
      <c r="AP58" s="63"/>
      <c r="AQ58" s="54"/>
    </row>
    <row r="59" spans="1:47" s="21" customFormat="1" ht="15" customHeight="1" outlineLevel="1">
      <c r="A59" s="593"/>
      <c r="B59" s="611"/>
      <c r="C59" s="607"/>
      <c r="D59" s="268"/>
      <c r="E59" s="597"/>
      <c r="F59" s="183">
        <v>144</v>
      </c>
      <c r="G59" s="86"/>
      <c r="H59" s="598"/>
      <c r="I59" s="602"/>
      <c r="J59" s="602"/>
      <c r="K59" s="608"/>
      <c r="L59" s="223">
        <f t="shared" si="14"/>
        <v>1</v>
      </c>
      <c r="M59" s="70" t="s">
        <v>3</v>
      </c>
      <c r="N59" s="144">
        <v>40049</v>
      </c>
      <c r="O59" s="144">
        <v>40049</v>
      </c>
      <c r="P59" s="144">
        <v>40049</v>
      </c>
      <c r="Q59" s="144">
        <v>40049</v>
      </c>
      <c r="R59" s="144">
        <v>40049</v>
      </c>
      <c r="S59" s="144">
        <v>40049</v>
      </c>
      <c r="T59" s="144">
        <v>40049</v>
      </c>
      <c r="U59" s="144">
        <v>40049</v>
      </c>
      <c r="V59" s="144">
        <v>40067</v>
      </c>
      <c r="W59" s="235">
        <v>40072</v>
      </c>
      <c r="X59" s="603"/>
      <c r="Y59" s="603"/>
      <c r="Z59" s="603"/>
      <c r="AA59" s="603"/>
      <c r="AB59" s="68"/>
      <c r="AC59" s="294"/>
      <c r="AD59" s="296"/>
      <c r="AE59" s="72"/>
      <c r="AF59" s="73"/>
      <c r="AG59" s="62"/>
      <c r="AH59" s="53"/>
      <c r="AI59" s="53"/>
      <c r="AJ59" s="53"/>
      <c r="AK59" s="53"/>
      <c r="AL59" s="53"/>
      <c r="AM59" s="53"/>
      <c r="AN59" s="53"/>
      <c r="AO59" s="68"/>
      <c r="AP59" s="63"/>
      <c r="AQ59" s="54"/>
    </row>
    <row r="60" spans="1:47" s="21" customFormat="1" ht="15" customHeight="1" outlineLevel="1">
      <c r="A60" s="593"/>
      <c r="B60" s="611"/>
      <c r="C60" s="607"/>
      <c r="D60" s="271"/>
      <c r="E60" s="597"/>
      <c r="F60" s="189"/>
      <c r="G60" s="86"/>
      <c r="H60" s="598"/>
      <c r="I60" s="602"/>
      <c r="J60" s="602"/>
      <c r="K60" s="608"/>
      <c r="L60" s="223">
        <f t="shared" si="14"/>
        <v>1</v>
      </c>
      <c r="M60" s="70" t="s">
        <v>0</v>
      </c>
      <c r="N60" s="184">
        <v>40049</v>
      </c>
      <c r="O60" s="184">
        <v>40049</v>
      </c>
      <c r="P60" s="184">
        <v>40049</v>
      </c>
      <c r="Q60" s="184">
        <v>40049</v>
      </c>
      <c r="R60" s="184">
        <v>40049</v>
      </c>
      <c r="S60" s="184">
        <v>40049</v>
      </c>
      <c r="T60" s="184">
        <v>40049</v>
      </c>
      <c r="U60" s="184">
        <v>40049</v>
      </c>
      <c r="V60" s="141">
        <v>40063</v>
      </c>
      <c r="W60" s="243">
        <v>40086</v>
      </c>
      <c r="X60" s="603"/>
      <c r="Y60" s="603"/>
      <c r="Z60" s="603"/>
      <c r="AA60" s="603"/>
      <c r="AB60" s="68"/>
      <c r="AC60" s="74"/>
      <c r="AD60" s="75"/>
      <c r="AE60" s="75"/>
      <c r="AF60" s="76"/>
      <c r="AG60" s="62"/>
      <c r="AH60" s="53">
        <f>IF(N60=0,0,H58*$N$9)</f>
        <v>2.1861241839987856E-3</v>
      </c>
      <c r="AI60" s="53">
        <f>IF(O60=0,0,H58*$N$9)</f>
        <v>2.1861241839987856E-3</v>
      </c>
      <c r="AJ60" s="53">
        <f>IF(P60=0,0,H58*$N$9)</f>
        <v>2.1861241839987856E-3</v>
      </c>
      <c r="AK60" s="53">
        <f>IF(Q60=0,0,H58*$N$9)</f>
        <v>2.1861241839987856E-3</v>
      </c>
      <c r="AL60" s="53">
        <f>IF(R60=0,0,H58*$N$9)</f>
        <v>2.1861241839987856E-3</v>
      </c>
      <c r="AM60" s="53">
        <f>IF(S60=0,0,H58*$N$9)</f>
        <v>2.1861241839987856E-3</v>
      </c>
      <c r="AN60" s="53">
        <f>IF(V60=0,0,H58*$N$9)</f>
        <v>2.1861241839987856E-3</v>
      </c>
      <c r="AO60" s="53">
        <f>IF(W60=0,0,H58*$W$9)</f>
        <v>2.1861241839987854E-2</v>
      </c>
      <c r="AP60" s="63"/>
      <c r="AQ60" s="54"/>
    </row>
    <row r="61" spans="1:47" s="64" customFormat="1" ht="15" outlineLevel="1">
      <c r="A61" s="263"/>
      <c r="B61" s="263"/>
      <c r="C61" s="262" t="s">
        <v>85</v>
      </c>
      <c r="D61" s="272"/>
      <c r="E61" s="273"/>
      <c r="F61" s="265"/>
      <c r="G61" s="185"/>
      <c r="H61" s="230">
        <f>SUM(H62:H88)</f>
        <v>0.32154243206315464</v>
      </c>
      <c r="I61" s="230">
        <f>SUM(I62:I88)</f>
        <v>0.32154243206315464</v>
      </c>
      <c r="J61" s="230">
        <f>SUM(J62:J88)</f>
        <v>0.32154243206315464</v>
      </c>
      <c r="K61" s="230">
        <f>SUM(K62:K88)</f>
        <v>0.32154243206315464</v>
      </c>
      <c r="L61" s="609">
        <f>I61/H61</f>
        <v>1</v>
      </c>
      <c r="M61" s="609"/>
      <c r="N61" s="186">
        <f>$AH$61</f>
        <v>3.2154243206315471E-2</v>
      </c>
      <c r="O61" s="186">
        <f>$AI$61</f>
        <v>3.2154243206315471E-2</v>
      </c>
      <c r="P61" s="186">
        <f>$AJ$61</f>
        <v>3.2154243206315471E-2</v>
      </c>
      <c r="Q61" s="186">
        <f>$AK$61</f>
        <v>3.2154243206315471E-2</v>
      </c>
      <c r="R61" s="186">
        <f>$AL$61</f>
        <v>3.2154243206315471E-2</v>
      </c>
      <c r="S61" s="186">
        <f>$AM$61</f>
        <v>3.2154243206315471E-2</v>
      </c>
      <c r="T61" s="186">
        <f>$AN$61</f>
        <v>3.2154243206315471E-2</v>
      </c>
      <c r="U61" s="186">
        <f>$AN$61</f>
        <v>3.2154243206315471E-2</v>
      </c>
      <c r="V61" s="186">
        <f>$AN$61</f>
        <v>3.2154243206315471E-2</v>
      </c>
      <c r="W61" s="186">
        <f>$AO$61</f>
        <v>0.32154243206315464</v>
      </c>
      <c r="X61" s="247"/>
      <c r="Y61" s="187"/>
      <c r="Z61" s="188"/>
      <c r="AA61" s="233"/>
      <c r="AB61" s="68"/>
      <c r="AC61" s="59">
        <f>+I61/H61</f>
        <v>1</v>
      </c>
      <c r="AD61" s="60">
        <f>+J61/H61</f>
        <v>1</v>
      </c>
      <c r="AE61" s="367">
        <f>IF(AD61=0,"",-(AD61-AC61)/AD61)</f>
        <v>0</v>
      </c>
      <c r="AF61" s="61" t="str">
        <f>IF(AE61&lt;0,+AE61*H61,"")</f>
        <v/>
      </c>
      <c r="AG61" s="62"/>
      <c r="AH61" s="178">
        <f>SUM(AH62:AH88)</f>
        <v>3.2154243206315471E-2</v>
      </c>
      <c r="AI61" s="178">
        <f t="shared" ref="AI61:AO61" si="16">SUM(AI62:AI88)</f>
        <v>3.2154243206315471E-2</v>
      </c>
      <c r="AJ61" s="178">
        <f t="shared" si="16"/>
        <v>3.2154243206315471E-2</v>
      </c>
      <c r="AK61" s="178">
        <f t="shared" si="16"/>
        <v>3.2154243206315471E-2</v>
      </c>
      <c r="AL61" s="178">
        <f t="shared" si="16"/>
        <v>3.2154243206315471E-2</v>
      </c>
      <c r="AM61" s="178">
        <f t="shared" si="16"/>
        <v>3.2154243206315471E-2</v>
      </c>
      <c r="AN61" s="178">
        <f t="shared" si="16"/>
        <v>3.2154243206315471E-2</v>
      </c>
      <c r="AO61" s="178">
        <f t="shared" si="16"/>
        <v>0.32154243206315464</v>
      </c>
      <c r="AP61" s="63"/>
      <c r="AQ61" s="68"/>
      <c r="AR61" s="13"/>
      <c r="AS61" s="13"/>
      <c r="AT61" s="13"/>
      <c r="AU61" s="13"/>
    </row>
    <row r="62" spans="1:47" s="21" customFormat="1" ht="15" customHeight="1" outlineLevel="1">
      <c r="A62" s="593" t="s">
        <v>200</v>
      </c>
      <c r="B62" s="667"/>
      <c r="C62" s="607" t="s">
        <v>87</v>
      </c>
      <c r="D62" s="154"/>
      <c r="E62" s="597" t="s">
        <v>1</v>
      </c>
      <c r="F62" s="183"/>
      <c r="G62" s="86"/>
      <c r="H62" s="610">
        <f>+F63/$AH$12</f>
        <v>6.8620009108850771E-2</v>
      </c>
      <c r="I62" s="600">
        <f>+L64*H62</f>
        <v>6.8620009108850771E-2</v>
      </c>
      <c r="J62" s="602">
        <f>+L62*H62</f>
        <v>6.8620009108850771E-2</v>
      </c>
      <c r="K62" s="602">
        <f>H62*L63</f>
        <v>6.8620009108850771E-2</v>
      </c>
      <c r="L62" s="223">
        <f t="shared" ref="L62:L88" si="17">IF(AND($W62&lt;=$C$7,$W62&lt;&gt;0),$W$8,IF(AND($V62&lt;=$C$7,$V62&lt;&gt;0),$V$8,IF(AND($U62&lt;=$C$7,$U62&lt;&gt;0),$U$8,IF(AND($T62&lt;=$C$7,$T62&lt;&gt;0),$T$8,IF(AND($S62&lt;=$C$7,$S62&lt;&gt;0),$S$8,IF(AND($R62&lt;=$C$7,$R62&lt;&gt;0),$R$8,IF(AND($Q62&lt;=$C$7,$Q62&lt;&gt;0),$Q$8,IF(AND($P62&lt;=$C$7,$P62&lt;&gt;0),$P$8,IF(AND($O62&lt;=$C$7,$O62&lt;&gt;0),$O$8,IF(AND($N62&lt;=$C$7,$N62&lt;&gt;0),$N$8,0))))))))))</f>
        <v>1</v>
      </c>
      <c r="M62" s="171" t="s">
        <v>2</v>
      </c>
      <c r="N62" s="140">
        <v>40049</v>
      </c>
      <c r="O62" s="140">
        <v>40049</v>
      </c>
      <c r="P62" s="140">
        <v>40049</v>
      </c>
      <c r="Q62" s="140">
        <v>40049</v>
      </c>
      <c r="R62" s="140">
        <v>40051</v>
      </c>
      <c r="S62" s="180">
        <v>40057</v>
      </c>
      <c r="T62" s="140">
        <v>40064</v>
      </c>
      <c r="U62" s="140">
        <v>40071</v>
      </c>
      <c r="V62" s="140">
        <v>40079</v>
      </c>
      <c r="W62" s="242">
        <v>40087</v>
      </c>
      <c r="X62" s="666"/>
      <c r="Y62" s="666"/>
      <c r="Z62" s="666"/>
      <c r="AA62" s="666"/>
      <c r="AB62" s="68"/>
      <c r="AC62" s="293">
        <f>I62</f>
        <v>6.8620009108850771E-2</v>
      </c>
      <c r="AD62" s="295">
        <f>J62</f>
        <v>6.8620009108850771E-2</v>
      </c>
      <c r="AE62" s="295">
        <f>AD62-AC62</f>
        <v>0</v>
      </c>
      <c r="AF62" s="73"/>
      <c r="AG62" s="62"/>
      <c r="AH62" s="53"/>
      <c r="AI62" s="53"/>
      <c r="AJ62" s="53"/>
      <c r="AK62" s="53"/>
      <c r="AL62" s="53"/>
      <c r="AM62" s="53"/>
      <c r="AN62" s="53"/>
      <c r="AO62" s="68"/>
      <c r="AP62" s="63"/>
      <c r="AQ62" s="68"/>
      <c r="AR62" s="13"/>
      <c r="AS62" s="13"/>
      <c r="AT62" s="13"/>
      <c r="AU62" s="13"/>
    </row>
    <row r="63" spans="1:47" s="21" customFormat="1" ht="15" customHeight="1" outlineLevel="1">
      <c r="A63" s="593"/>
      <c r="B63" s="594"/>
      <c r="C63" s="607"/>
      <c r="D63" s="268"/>
      <c r="E63" s="597"/>
      <c r="F63" s="183">
        <v>452</v>
      </c>
      <c r="G63" s="86"/>
      <c r="H63" s="598"/>
      <c r="I63" s="600"/>
      <c r="J63" s="602"/>
      <c r="K63" s="602"/>
      <c r="L63" s="223">
        <f t="shared" si="17"/>
        <v>1</v>
      </c>
      <c r="M63" s="70" t="s">
        <v>3</v>
      </c>
      <c r="N63" s="144">
        <v>40049</v>
      </c>
      <c r="O63" s="144">
        <v>40049</v>
      </c>
      <c r="P63" s="144">
        <v>40049</v>
      </c>
      <c r="Q63" s="144">
        <v>40049</v>
      </c>
      <c r="R63" s="144">
        <v>40051</v>
      </c>
      <c r="S63" s="144">
        <v>40057</v>
      </c>
      <c r="T63" s="144">
        <v>40064</v>
      </c>
      <c r="U63" s="144">
        <v>40071</v>
      </c>
      <c r="V63" s="144">
        <v>40079</v>
      </c>
      <c r="W63" s="235">
        <v>40087</v>
      </c>
      <c r="X63" s="603"/>
      <c r="Y63" s="603"/>
      <c r="Z63" s="603"/>
      <c r="AA63" s="603"/>
      <c r="AB63" s="68"/>
      <c r="AC63" s="294"/>
      <c r="AD63" s="296"/>
      <c r="AE63" s="72"/>
      <c r="AF63" s="73"/>
      <c r="AG63" s="62"/>
      <c r="AH63" s="53"/>
      <c r="AI63" s="53"/>
      <c r="AJ63" s="53"/>
      <c r="AK63" s="53"/>
      <c r="AL63" s="53"/>
      <c r="AM63" s="53"/>
      <c r="AN63" s="53"/>
      <c r="AO63" s="68"/>
      <c r="AP63" s="63"/>
      <c r="AQ63" s="54"/>
    </row>
    <row r="64" spans="1:47" s="21" customFormat="1" ht="15" customHeight="1" outlineLevel="1">
      <c r="A64" s="593"/>
      <c r="B64" s="594"/>
      <c r="C64" s="607"/>
      <c r="D64" s="271"/>
      <c r="E64" s="597"/>
      <c r="F64" s="307"/>
      <c r="G64" s="86"/>
      <c r="H64" s="598"/>
      <c r="I64" s="600"/>
      <c r="J64" s="602"/>
      <c r="K64" s="602"/>
      <c r="L64" s="223">
        <f t="shared" si="17"/>
        <v>1</v>
      </c>
      <c r="M64" s="70" t="s">
        <v>0</v>
      </c>
      <c r="N64" s="184">
        <v>40049</v>
      </c>
      <c r="O64" s="184">
        <v>40049</v>
      </c>
      <c r="P64" s="184">
        <v>40049</v>
      </c>
      <c r="Q64" s="184">
        <v>40049</v>
      </c>
      <c r="R64" s="184">
        <v>40051</v>
      </c>
      <c r="S64" s="141">
        <v>40060</v>
      </c>
      <c r="T64" s="141">
        <v>40070</v>
      </c>
      <c r="U64" s="141">
        <v>40072</v>
      </c>
      <c r="V64" s="141">
        <v>40080</v>
      </c>
      <c r="W64" s="243">
        <v>40086</v>
      </c>
      <c r="X64" s="603"/>
      <c r="Y64" s="603"/>
      <c r="Z64" s="603"/>
      <c r="AA64" s="603"/>
      <c r="AB64" s="68"/>
      <c r="AC64" s="74"/>
      <c r="AD64" s="75"/>
      <c r="AE64" s="75"/>
      <c r="AF64" s="76"/>
      <c r="AG64" s="62"/>
      <c r="AH64" s="53">
        <f>IF(N64=0,0,H62*$N$9)</f>
        <v>6.8620009108850775E-3</v>
      </c>
      <c r="AI64" s="53">
        <f>IF(O64=0,0,H62*$N$9)</f>
        <v>6.8620009108850775E-3</v>
      </c>
      <c r="AJ64" s="53">
        <f>IF(P64=0,0,H62*$N$9)</f>
        <v>6.8620009108850775E-3</v>
      </c>
      <c r="AK64" s="53">
        <f>IF(Q64=0,0,H62*$N$9)</f>
        <v>6.8620009108850775E-3</v>
      </c>
      <c r="AL64" s="53">
        <f>IF(R64=0,0,H62*$N$9)</f>
        <v>6.8620009108850775E-3</v>
      </c>
      <c r="AM64" s="53">
        <f>IF(S64=0,0,H62*$N$9)</f>
        <v>6.8620009108850775E-3</v>
      </c>
      <c r="AN64" s="53">
        <f>IF(V64=0,0,H62*$N$9)</f>
        <v>6.8620009108850775E-3</v>
      </c>
      <c r="AO64" s="53">
        <f>IF(W64=0,0,H62*$W$9)</f>
        <v>6.8620009108850771E-2</v>
      </c>
      <c r="AP64" s="63"/>
      <c r="AQ64" s="54"/>
    </row>
    <row r="65" spans="1:43" s="21" customFormat="1" ht="15" customHeight="1" outlineLevel="1">
      <c r="A65" s="593" t="s">
        <v>201</v>
      </c>
      <c r="B65" s="594"/>
      <c r="C65" s="607" t="s">
        <v>86</v>
      </c>
      <c r="D65" s="149"/>
      <c r="E65" s="596" t="s">
        <v>1</v>
      </c>
      <c r="F65" s="182"/>
      <c r="G65" s="87"/>
      <c r="H65" s="598">
        <f>+F66/$AH$12</f>
        <v>2.7022923941096098E-2</v>
      </c>
      <c r="I65" s="599">
        <f>+L67*H65</f>
        <v>2.7022923941096098E-2</v>
      </c>
      <c r="J65" s="601">
        <f>+L65*H65</f>
        <v>2.7022923941096098E-2</v>
      </c>
      <c r="K65" s="601">
        <f>H65*L66</f>
        <v>2.7022923941096098E-2</v>
      </c>
      <c r="L65" s="223">
        <f t="shared" si="17"/>
        <v>1</v>
      </c>
      <c r="M65" s="67" t="s">
        <v>2</v>
      </c>
      <c r="N65" s="140">
        <v>40049</v>
      </c>
      <c r="O65" s="140">
        <v>40049</v>
      </c>
      <c r="P65" s="140">
        <v>40049</v>
      </c>
      <c r="Q65" s="140">
        <v>40049</v>
      </c>
      <c r="R65" s="140">
        <v>40072</v>
      </c>
      <c r="S65" s="140">
        <v>40078</v>
      </c>
      <c r="T65" s="140">
        <v>40081</v>
      </c>
      <c r="U65" s="140">
        <v>40085</v>
      </c>
      <c r="V65" s="140">
        <v>40093</v>
      </c>
      <c r="W65" s="242">
        <v>40100</v>
      </c>
      <c r="X65" s="603"/>
      <c r="Y65" s="603"/>
      <c r="Z65" s="603"/>
      <c r="AA65" s="603"/>
      <c r="AB65" s="68"/>
      <c r="AC65" s="293">
        <f>I65</f>
        <v>2.7022923941096098E-2</v>
      </c>
      <c r="AD65" s="295">
        <f>J65</f>
        <v>2.7022923941096098E-2</v>
      </c>
      <c r="AE65" s="295">
        <f>AD65-AC65</f>
        <v>0</v>
      </c>
      <c r="AF65" s="73"/>
      <c r="AG65" s="62"/>
      <c r="AH65" s="53"/>
      <c r="AI65" s="53"/>
      <c r="AJ65" s="53"/>
      <c r="AK65" s="53"/>
      <c r="AL65" s="53"/>
      <c r="AM65" s="53"/>
      <c r="AN65" s="53"/>
      <c r="AO65" s="68"/>
      <c r="AP65" s="63"/>
      <c r="AQ65" s="54"/>
    </row>
    <row r="66" spans="1:43" s="21" customFormat="1" ht="15" customHeight="1" outlineLevel="1">
      <c r="A66" s="593"/>
      <c r="B66" s="594"/>
      <c r="C66" s="607"/>
      <c r="D66" s="268"/>
      <c r="E66" s="597"/>
      <c r="F66" s="183">
        <v>178</v>
      </c>
      <c r="G66" s="86"/>
      <c r="H66" s="598"/>
      <c r="I66" s="600"/>
      <c r="J66" s="602"/>
      <c r="K66" s="602"/>
      <c r="L66" s="223">
        <f t="shared" si="17"/>
        <v>1</v>
      </c>
      <c r="M66" s="70" t="s">
        <v>3</v>
      </c>
      <c r="N66" s="144">
        <v>40049</v>
      </c>
      <c r="O66" s="144">
        <v>40049</v>
      </c>
      <c r="P66" s="144">
        <v>40049</v>
      </c>
      <c r="Q66" s="144">
        <v>40049</v>
      </c>
      <c r="R66" s="144">
        <v>40072</v>
      </c>
      <c r="S66" s="144">
        <v>40078</v>
      </c>
      <c r="T66" s="144">
        <v>40081</v>
      </c>
      <c r="U66" s="144">
        <v>40085</v>
      </c>
      <c r="V66" s="144">
        <v>40093</v>
      </c>
      <c r="W66" s="235">
        <v>40100</v>
      </c>
      <c r="X66" s="603"/>
      <c r="Y66" s="603"/>
      <c r="Z66" s="603"/>
      <c r="AA66" s="603"/>
      <c r="AB66" s="68"/>
      <c r="AC66" s="294"/>
      <c r="AD66" s="296"/>
      <c r="AE66" s="72"/>
      <c r="AF66" s="73"/>
      <c r="AG66" s="62"/>
      <c r="AH66" s="53"/>
      <c r="AI66" s="53"/>
      <c r="AJ66" s="53"/>
      <c r="AK66" s="53"/>
      <c r="AL66" s="53"/>
      <c r="AM66" s="53"/>
      <c r="AN66" s="53"/>
      <c r="AO66" s="68"/>
      <c r="AP66" s="63"/>
      <c r="AQ66" s="54"/>
    </row>
    <row r="67" spans="1:43" s="21" customFormat="1" ht="15" customHeight="1" outlineLevel="1">
      <c r="A67" s="593"/>
      <c r="B67" s="594"/>
      <c r="C67" s="607"/>
      <c r="D67" s="271"/>
      <c r="E67" s="597"/>
      <c r="F67" s="189"/>
      <c r="G67" s="86"/>
      <c r="H67" s="598"/>
      <c r="I67" s="600"/>
      <c r="J67" s="602"/>
      <c r="K67" s="602"/>
      <c r="L67" s="223">
        <f t="shared" si="17"/>
        <v>1</v>
      </c>
      <c r="M67" s="70" t="s">
        <v>0</v>
      </c>
      <c r="N67" s="184">
        <v>40049</v>
      </c>
      <c r="O67" s="184">
        <v>40049</v>
      </c>
      <c r="P67" s="184">
        <v>40049</v>
      </c>
      <c r="Q67" s="184">
        <v>40049</v>
      </c>
      <c r="R67" s="184">
        <v>40060</v>
      </c>
      <c r="S67" s="141">
        <v>40063</v>
      </c>
      <c r="T67" s="141">
        <v>40081</v>
      </c>
      <c r="U67" s="141">
        <v>40091</v>
      </c>
      <c r="V67" s="141">
        <v>40093</v>
      </c>
      <c r="W67" s="243">
        <v>40095</v>
      </c>
      <c r="X67" s="603"/>
      <c r="Y67" s="603"/>
      <c r="Z67" s="603"/>
      <c r="AA67" s="603"/>
      <c r="AB67" s="68"/>
      <c r="AC67" s="74"/>
      <c r="AD67" s="75"/>
      <c r="AE67" s="75"/>
      <c r="AF67" s="76"/>
      <c r="AG67" s="62"/>
      <c r="AH67" s="53">
        <f>IF(N67=0,0,H65*$N$9)</f>
        <v>2.7022923941096098E-3</v>
      </c>
      <c r="AI67" s="53">
        <f>IF(O67=0,0,H65*$N$9)</f>
        <v>2.7022923941096098E-3</v>
      </c>
      <c r="AJ67" s="53">
        <f>IF(P67=0,0,H65*$N$9)</f>
        <v>2.7022923941096098E-3</v>
      </c>
      <c r="AK67" s="53">
        <f>IF(Q67=0,0,H65*$N$9)</f>
        <v>2.7022923941096098E-3</v>
      </c>
      <c r="AL67" s="53">
        <f>IF(R67=0,0,H65*$N$9)</f>
        <v>2.7022923941096098E-3</v>
      </c>
      <c r="AM67" s="53">
        <f>IF(S67=0,0,H65*$N$9)</f>
        <v>2.7022923941096098E-3</v>
      </c>
      <c r="AN67" s="53">
        <f>IF(V67=0,0,H65*$N$9)</f>
        <v>2.7022923941096098E-3</v>
      </c>
      <c r="AO67" s="53">
        <f>IF(W67=0,0,H65*$W$9)</f>
        <v>2.7022923941096098E-2</v>
      </c>
      <c r="AP67" s="63"/>
      <c r="AQ67" s="54"/>
    </row>
    <row r="68" spans="1:43" s="21" customFormat="1" ht="15" customHeight="1" outlineLevel="1">
      <c r="A68" s="593" t="s">
        <v>202</v>
      </c>
      <c r="B68" s="594"/>
      <c r="C68" s="607" t="s">
        <v>114</v>
      </c>
      <c r="D68" s="149"/>
      <c r="E68" s="596" t="s">
        <v>1</v>
      </c>
      <c r="F68" s="182"/>
      <c r="G68" s="87"/>
      <c r="H68" s="598">
        <f>+F69/$AH$12</f>
        <v>5.3438591164414753E-2</v>
      </c>
      <c r="I68" s="599">
        <f>+L70*H68</f>
        <v>5.3438591164414753E-2</v>
      </c>
      <c r="J68" s="601">
        <f>+L68*H68</f>
        <v>5.3438591164414753E-2</v>
      </c>
      <c r="K68" s="601">
        <f>H68*L69</f>
        <v>5.3438591164414753E-2</v>
      </c>
      <c r="L68" s="223">
        <f t="shared" si="17"/>
        <v>1</v>
      </c>
      <c r="M68" s="67" t="s">
        <v>2</v>
      </c>
      <c r="N68" s="140">
        <v>40049</v>
      </c>
      <c r="O68" s="140">
        <v>40049</v>
      </c>
      <c r="P68" s="140">
        <v>40049</v>
      </c>
      <c r="Q68" s="140">
        <v>40049</v>
      </c>
      <c r="R68" s="140">
        <v>40093</v>
      </c>
      <c r="S68" s="140">
        <v>40100</v>
      </c>
      <c r="T68" s="140">
        <v>40107</v>
      </c>
      <c r="U68" s="140">
        <v>40114</v>
      </c>
      <c r="V68" s="140">
        <v>40122</v>
      </c>
      <c r="W68" s="242">
        <v>40129</v>
      </c>
      <c r="X68" s="603"/>
      <c r="Y68" s="603"/>
      <c r="Z68" s="603"/>
      <c r="AA68" s="603"/>
      <c r="AB68" s="68"/>
      <c r="AC68" s="293">
        <f>I68</f>
        <v>5.3438591164414753E-2</v>
      </c>
      <c r="AD68" s="295">
        <f>J68</f>
        <v>5.3438591164414753E-2</v>
      </c>
      <c r="AE68" s="295">
        <f>AD68-AC68</f>
        <v>0</v>
      </c>
      <c r="AF68" s="73"/>
      <c r="AG68" s="62"/>
      <c r="AH68" s="53"/>
      <c r="AI68" s="53"/>
      <c r="AJ68" s="53"/>
      <c r="AK68" s="53"/>
      <c r="AL68" s="53"/>
      <c r="AM68" s="53"/>
      <c r="AN68" s="53"/>
      <c r="AO68" s="68"/>
      <c r="AP68" s="63"/>
      <c r="AQ68" s="54"/>
    </row>
    <row r="69" spans="1:43" s="21" customFormat="1" ht="15" customHeight="1" outlineLevel="1">
      <c r="A69" s="593"/>
      <c r="B69" s="594"/>
      <c r="C69" s="607"/>
      <c r="D69" s="268"/>
      <c r="E69" s="597"/>
      <c r="F69" s="183">
        <v>352</v>
      </c>
      <c r="G69" s="86"/>
      <c r="H69" s="598"/>
      <c r="I69" s="600"/>
      <c r="J69" s="602"/>
      <c r="K69" s="602"/>
      <c r="L69" s="223">
        <f t="shared" si="17"/>
        <v>1</v>
      </c>
      <c r="M69" s="70" t="s">
        <v>3</v>
      </c>
      <c r="N69" s="144">
        <v>40049</v>
      </c>
      <c r="O69" s="144">
        <v>40049</v>
      </c>
      <c r="P69" s="144">
        <v>40049</v>
      </c>
      <c r="Q69" s="144">
        <v>40049</v>
      </c>
      <c r="R69" s="144">
        <v>40093</v>
      </c>
      <c r="S69" s="144">
        <v>40100</v>
      </c>
      <c r="T69" s="144">
        <v>40107</v>
      </c>
      <c r="U69" s="144">
        <v>40114</v>
      </c>
      <c r="V69" s="144">
        <v>40155</v>
      </c>
      <c r="W69" s="235">
        <v>40165</v>
      </c>
      <c r="X69" s="603"/>
      <c r="Y69" s="603"/>
      <c r="Z69" s="603"/>
      <c r="AA69" s="603"/>
      <c r="AB69" s="68"/>
      <c r="AC69" s="294"/>
      <c r="AD69" s="296"/>
      <c r="AE69" s="72"/>
      <c r="AF69" s="73"/>
      <c r="AG69" s="62"/>
      <c r="AH69" s="53"/>
      <c r="AI69" s="53"/>
      <c r="AJ69" s="53"/>
      <c r="AK69" s="53"/>
      <c r="AL69" s="53"/>
      <c r="AM69" s="53"/>
      <c r="AN69" s="53"/>
      <c r="AO69" s="68"/>
      <c r="AP69" s="63"/>
      <c r="AQ69" s="54"/>
    </row>
    <row r="70" spans="1:43" s="21" customFormat="1" ht="15" customHeight="1" outlineLevel="1">
      <c r="A70" s="593"/>
      <c r="B70" s="594"/>
      <c r="C70" s="607"/>
      <c r="D70" s="271"/>
      <c r="E70" s="597"/>
      <c r="F70" s="189"/>
      <c r="G70" s="86"/>
      <c r="H70" s="598"/>
      <c r="I70" s="600"/>
      <c r="J70" s="602"/>
      <c r="K70" s="602"/>
      <c r="L70" s="223">
        <f t="shared" si="17"/>
        <v>1</v>
      </c>
      <c r="M70" s="70" t="s">
        <v>0</v>
      </c>
      <c r="N70" s="184">
        <v>40049</v>
      </c>
      <c r="O70" s="184">
        <v>40049</v>
      </c>
      <c r="P70" s="184">
        <v>40049</v>
      </c>
      <c r="Q70" s="184">
        <v>40049</v>
      </c>
      <c r="R70" s="184">
        <v>40101</v>
      </c>
      <c r="S70" s="141">
        <v>40105</v>
      </c>
      <c r="T70" s="141">
        <v>40112</v>
      </c>
      <c r="U70" s="141">
        <v>40126</v>
      </c>
      <c r="V70" s="141">
        <v>40155</v>
      </c>
      <c r="W70" s="243">
        <v>40157</v>
      </c>
      <c r="X70" s="603"/>
      <c r="Y70" s="603"/>
      <c r="Z70" s="603"/>
      <c r="AA70" s="603"/>
      <c r="AB70" s="68"/>
      <c r="AC70" s="74"/>
      <c r="AD70" s="75"/>
      <c r="AE70" s="72"/>
      <c r="AF70" s="76"/>
      <c r="AG70" s="62"/>
      <c r="AH70" s="53">
        <f>IF(N70=0,0,H68*$N$9)</f>
        <v>5.3438591164414757E-3</v>
      </c>
      <c r="AI70" s="53">
        <f>IF(O70=0,0,H68*$N$9)</f>
        <v>5.3438591164414757E-3</v>
      </c>
      <c r="AJ70" s="53">
        <f>IF(P70=0,0,H68*$N$9)</f>
        <v>5.3438591164414757E-3</v>
      </c>
      <c r="AK70" s="53">
        <f>IF(Q70=0,0,H68*$N$9)</f>
        <v>5.3438591164414757E-3</v>
      </c>
      <c r="AL70" s="53">
        <f>IF(R70=0,0,H68*$N$9)</f>
        <v>5.3438591164414757E-3</v>
      </c>
      <c r="AM70" s="53">
        <f>IF(S70=0,0,H68*$N$9)</f>
        <v>5.3438591164414757E-3</v>
      </c>
      <c r="AN70" s="53">
        <f>IF(V70=0,0,H68*$N$9)</f>
        <v>5.3438591164414757E-3</v>
      </c>
      <c r="AO70" s="53">
        <f>IF(W70=0,0,H68*$W$9)</f>
        <v>5.3438591164414753E-2</v>
      </c>
      <c r="AP70" s="63"/>
      <c r="AQ70" s="54"/>
    </row>
    <row r="71" spans="1:43" s="21" customFormat="1" ht="15" customHeight="1" outlineLevel="1">
      <c r="A71" s="593" t="s">
        <v>203</v>
      </c>
      <c r="B71" s="594"/>
      <c r="C71" s="607" t="s">
        <v>115</v>
      </c>
      <c r="D71" s="149"/>
      <c r="E71" s="596" t="s">
        <v>1</v>
      </c>
      <c r="F71" s="312"/>
      <c r="G71" s="87"/>
      <c r="H71" s="598">
        <f>+F72/$AH$12</f>
        <v>5.5867618035524515E-2</v>
      </c>
      <c r="I71" s="599">
        <f>+L73*H71</f>
        <v>5.5867618035524515E-2</v>
      </c>
      <c r="J71" s="601">
        <f>+L71*H71</f>
        <v>5.5867618035524515E-2</v>
      </c>
      <c r="K71" s="601">
        <f>H71*L72</f>
        <v>5.5867618035524515E-2</v>
      </c>
      <c r="L71" s="223">
        <f t="shared" si="17"/>
        <v>1</v>
      </c>
      <c r="M71" s="67" t="s">
        <v>2</v>
      </c>
      <c r="N71" s="140">
        <v>40049</v>
      </c>
      <c r="O71" s="140">
        <v>40049</v>
      </c>
      <c r="P71" s="140">
        <v>40049</v>
      </c>
      <c r="Q71" s="140">
        <v>40049</v>
      </c>
      <c r="R71" s="140">
        <v>40073</v>
      </c>
      <c r="S71" s="140">
        <v>40077</v>
      </c>
      <c r="T71" s="140">
        <v>40081</v>
      </c>
      <c r="U71" s="140">
        <v>40084</v>
      </c>
      <c r="V71" s="140">
        <v>40092</v>
      </c>
      <c r="W71" s="242">
        <v>40094</v>
      </c>
      <c r="X71" s="603"/>
      <c r="Y71" s="603"/>
      <c r="Z71" s="603"/>
      <c r="AA71" s="603"/>
      <c r="AB71" s="68"/>
      <c r="AC71" s="293">
        <f>I71</f>
        <v>5.5867618035524515E-2</v>
      </c>
      <c r="AD71" s="295">
        <f>J71</f>
        <v>5.5867618035524515E-2</v>
      </c>
      <c r="AE71" s="295">
        <f>AD71-AC71</f>
        <v>0</v>
      </c>
      <c r="AF71" s="73"/>
      <c r="AG71" s="62"/>
      <c r="AH71" s="53"/>
      <c r="AI71" s="53"/>
      <c r="AJ71" s="53"/>
      <c r="AK71" s="53"/>
      <c r="AL71" s="53"/>
      <c r="AM71" s="53"/>
      <c r="AN71" s="53"/>
      <c r="AO71" s="68"/>
      <c r="AP71" s="63"/>
      <c r="AQ71" s="54"/>
    </row>
    <row r="72" spans="1:43" s="21" customFormat="1" ht="15" customHeight="1" outlineLevel="1">
      <c r="A72" s="593"/>
      <c r="B72" s="594"/>
      <c r="C72" s="607"/>
      <c r="D72" s="268"/>
      <c r="E72" s="597"/>
      <c r="F72" s="313">
        <v>368</v>
      </c>
      <c r="G72" s="86"/>
      <c r="H72" s="598"/>
      <c r="I72" s="600"/>
      <c r="J72" s="602"/>
      <c r="K72" s="602"/>
      <c r="L72" s="223">
        <f t="shared" si="17"/>
        <v>1</v>
      </c>
      <c r="M72" s="70" t="s">
        <v>3</v>
      </c>
      <c r="N72" s="144">
        <v>40049</v>
      </c>
      <c r="O72" s="144">
        <v>40049</v>
      </c>
      <c r="P72" s="144">
        <v>40049</v>
      </c>
      <c r="Q72" s="144">
        <v>40049</v>
      </c>
      <c r="R72" s="144">
        <v>40073</v>
      </c>
      <c r="S72" s="144">
        <v>40077</v>
      </c>
      <c r="T72" s="144">
        <v>40081</v>
      </c>
      <c r="U72" s="144">
        <v>40084</v>
      </c>
      <c r="V72" s="144">
        <v>40092</v>
      </c>
      <c r="W72" s="235">
        <v>40094</v>
      </c>
      <c r="X72" s="603"/>
      <c r="Y72" s="603"/>
      <c r="Z72" s="603"/>
      <c r="AA72" s="603"/>
      <c r="AB72" s="68"/>
      <c r="AC72" s="294"/>
      <c r="AD72" s="296"/>
      <c r="AE72" s="72"/>
      <c r="AF72" s="73"/>
      <c r="AG72" s="62"/>
      <c r="AH72" s="53"/>
      <c r="AI72" s="53"/>
      <c r="AJ72" s="53"/>
      <c r="AK72" s="53"/>
      <c r="AL72" s="53"/>
      <c r="AM72" s="53"/>
      <c r="AN72" s="53"/>
      <c r="AO72" s="68"/>
      <c r="AP72" s="63"/>
      <c r="AQ72" s="54"/>
    </row>
    <row r="73" spans="1:43" s="21" customFormat="1" ht="15" customHeight="1" outlineLevel="1">
      <c r="A73" s="593"/>
      <c r="B73" s="594"/>
      <c r="C73" s="607"/>
      <c r="D73" s="271"/>
      <c r="E73" s="597"/>
      <c r="F73" s="314"/>
      <c r="G73" s="86"/>
      <c r="H73" s="598"/>
      <c r="I73" s="600"/>
      <c r="J73" s="602"/>
      <c r="K73" s="602"/>
      <c r="L73" s="223">
        <f t="shared" si="17"/>
        <v>1</v>
      </c>
      <c r="M73" s="70" t="s">
        <v>0</v>
      </c>
      <c r="N73" s="184">
        <v>40049</v>
      </c>
      <c r="O73" s="184">
        <v>40049</v>
      </c>
      <c r="P73" s="184">
        <v>40049</v>
      </c>
      <c r="Q73" s="184">
        <v>40049</v>
      </c>
      <c r="R73" s="184">
        <v>40063</v>
      </c>
      <c r="S73" s="141">
        <v>40077</v>
      </c>
      <c r="T73" s="141">
        <v>40081</v>
      </c>
      <c r="U73" s="141">
        <v>40091</v>
      </c>
      <c r="V73" s="141">
        <v>40092</v>
      </c>
      <c r="W73" s="243">
        <v>40095</v>
      </c>
      <c r="X73" s="603"/>
      <c r="Y73" s="603"/>
      <c r="Z73" s="603"/>
      <c r="AA73" s="603"/>
      <c r="AB73" s="68"/>
      <c r="AC73" s="74"/>
      <c r="AD73" s="75"/>
      <c r="AE73" s="75"/>
      <c r="AF73" s="76"/>
      <c r="AG73" s="62"/>
      <c r="AH73" s="53">
        <f>IF(N73=0,0,H71*$N$9)</f>
        <v>5.586761803552452E-3</v>
      </c>
      <c r="AI73" s="53">
        <f>IF(O73=0,0,H71*$N$9)</f>
        <v>5.586761803552452E-3</v>
      </c>
      <c r="AJ73" s="53">
        <f>IF(P73=0,0,H71*$N$9)</f>
        <v>5.586761803552452E-3</v>
      </c>
      <c r="AK73" s="53">
        <f>IF(Q73=0,0,H71*$N$9)</f>
        <v>5.586761803552452E-3</v>
      </c>
      <c r="AL73" s="53">
        <f>IF(R73=0,0,H71*$N$9)</f>
        <v>5.586761803552452E-3</v>
      </c>
      <c r="AM73" s="53">
        <f>IF(S73=0,0,H71*$N$9)</f>
        <v>5.586761803552452E-3</v>
      </c>
      <c r="AN73" s="53">
        <f>IF(V73=0,0,H71*$N$9)</f>
        <v>5.586761803552452E-3</v>
      </c>
      <c r="AO73" s="53">
        <f>IF(W73=0,0,H71*$W$9)</f>
        <v>5.5867618035524515E-2</v>
      </c>
      <c r="AP73" s="63"/>
      <c r="AQ73" s="54"/>
    </row>
    <row r="74" spans="1:43" s="21" customFormat="1" ht="15" customHeight="1" outlineLevel="1">
      <c r="A74" s="593" t="s">
        <v>204</v>
      </c>
      <c r="B74" s="594"/>
      <c r="C74" s="607" t="s">
        <v>116</v>
      </c>
      <c r="D74" s="149"/>
      <c r="E74" s="596" t="s">
        <v>1</v>
      </c>
      <c r="F74" s="182"/>
      <c r="G74" s="87"/>
      <c r="H74" s="598">
        <f>+F75/$AH$12</f>
        <v>4.858053742219523E-2</v>
      </c>
      <c r="I74" s="599">
        <f>+L76*H74</f>
        <v>4.858053742219523E-2</v>
      </c>
      <c r="J74" s="601">
        <f>+L74*H74</f>
        <v>4.858053742219523E-2</v>
      </c>
      <c r="K74" s="601">
        <f>H74*L75</f>
        <v>4.858053742219523E-2</v>
      </c>
      <c r="L74" s="223">
        <f t="shared" si="17"/>
        <v>1</v>
      </c>
      <c r="M74" s="67" t="s">
        <v>2</v>
      </c>
      <c r="N74" s="140">
        <v>40049</v>
      </c>
      <c r="O74" s="140">
        <v>40049</v>
      </c>
      <c r="P74" s="140">
        <v>40049</v>
      </c>
      <c r="Q74" s="140">
        <v>40049</v>
      </c>
      <c r="R74" s="140">
        <v>40100</v>
      </c>
      <c r="S74" s="140">
        <v>40107</v>
      </c>
      <c r="T74" s="140">
        <v>40112</v>
      </c>
      <c r="U74" s="140">
        <v>40115</v>
      </c>
      <c r="V74" s="140">
        <v>40123</v>
      </c>
      <c r="W74" s="242">
        <v>40129</v>
      </c>
      <c r="X74" s="603"/>
      <c r="Y74" s="603"/>
      <c r="Z74" s="603"/>
      <c r="AA74" s="603"/>
      <c r="AB74" s="68"/>
      <c r="AC74" s="293">
        <f>I74</f>
        <v>4.858053742219523E-2</v>
      </c>
      <c r="AD74" s="295">
        <f>J74</f>
        <v>4.858053742219523E-2</v>
      </c>
      <c r="AE74" s="295">
        <f>AD74-AC74</f>
        <v>0</v>
      </c>
      <c r="AF74" s="73"/>
      <c r="AG74" s="62"/>
      <c r="AH74" s="53"/>
      <c r="AI74" s="53"/>
      <c r="AJ74" s="53"/>
      <c r="AK74" s="53"/>
      <c r="AL74" s="53"/>
      <c r="AM74" s="53"/>
      <c r="AN74" s="53"/>
      <c r="AO74" s="68"/>
      <c r="AP74" s="63"/>
      <c r="AQ74" s="54"/>
    </row>
    <row r="75" spans="1:43" s="21" customFormat="1" ht="15" customHeight="1" outlineLevel="1">
      <c r="A75" s="593"/>
      <c r="B75" s="594"/>
      <c r="C75" s="607"/>
      <c r="D75" s="268"/>
      <c r="E75" s="597"/>
      <c r="F75" s="183">
        <v>320</v>
      </c>
      <c r="G75" s="86"/>
      <c r="H75" s="598"/>
      <c r="I75" s="600"/>
      <c r="J75" s="602"/>
      <c r="K75" s="602"/>
      <c r="L75" s="223">
        <f t="shared" si="17"/>
        <v>1</v>
      </c>
      <c r="M75" s="70" t="s">
        <v>3</v>
      </c>
      <c r="N75" s="144">
        <v>40049</v>
      </c>
      <c r="O75" s="144">
        <v>40049</v>
      </c>
      <c r="P75" s="144">
        <v>40049</v>
      </c>
      <c r="Q75" s="144">
        <v>40049</v>
      </c>
      <c r="R75" s="144">
        <v>40100</v>
      </c>
      <c r="S75" s="144">
        <v>40107</v>
      </c>
      <c r="T75" s="144">
        <v>40112</v>
      </c>
      <c r="U75" s="144">
        <v>40115</v>
      </c>
      <c r="V75" s="144">
        <v>40123</v>
      </c>
      <c r="W75" s="235">
        <v>40129</v>
      </c>
      <c r="X75" s="603"/>
      <c r="Y75" s="603"/>
      <c r="Z75" s="603"/>
      <c r="AA75" s="603"/>
      <c r="AB75" s="68"/>
      <c r="AC75" s="294"/>
      <c r="AD75" s="296"/>
      <c r="AE75" s="72"/>
      <c r="AF75" s="73"/>
      <c r="AG75" s="62"/>
      <c r="AH75" s="53"/>
      <c r="AI75" s="53"/>
      <c r="AJ75" s="53"/>
      <c r="AK75" s="53"/>
      <c r="AL75" s="53"/>
      <c r="AM75" s="53"/>
      <c r="AN75" s="53"/>
      <c r="AO75" s="68"/>
      <c r="AP75" s="63"/>
      <c r="AQ75" s="54"/>
    </row>
    <row r="76" spans="1:43" s="21" customFormat="1" ht="15" customHeight="1" outlineLevel="1">
      <c r="A76" s="593"/>
      <c r="B76" s="594"/>
      <c r="C76" s="607"/>
      <c r="D76" s="271"/>
      <c r="E76" s="597"/>
      <c r="F76" s="189"/>
      <c r="G76" s="86"/>
      <c r="H76" s="598"/>
      <c r="I76" s="600"/>
      <c r="J76" s="602"/>
      <c r="K76" s="602"/>
      <c r="L76" s="223">
        <f t="shared" si="17"/>
        <v>1</v>
      </c>
      <c r="M76" s="70" t="s">
        <v>0</v>
      </c>
      <c r="N76" s="184">
        <v>40049</v>
      </c>
      <c r="O76" s="184">
        <v>40049</v>
      </c>
      <c r="P76" s="184">
        <v>40049</v>
      </c>
      <c r="Q76" s="184">
        <v>40049</v>
      </c>
      <c r="R76" s="184">
        <v>40105</v>
      </c>
      <c r="S76" s="141">
        <v>40112</v>
      </c>
      <c r="T76" s="141">
        <v>40116</v>
      </c>
      <c r="U76" s="141">
        <v>40119</v>
      </c>
      <c r="V76" s="141">
        <v>40121</v>
      </c>
      <c r="W76" s="243">
        <v>40122</v>
      </c>
      <c r="X76" s="603"/>
      <c r="Y76" s="603"/>
      <c r="Z76" s="603"/>
      <c r="AA76" s="603"/>
      <c r="AB76" s="68"/>
      <c r="AC76" s="74"/>
      <c r="AD76" s="75"/>
      <c r="AE76" s="75"/>
      <c r="AF76" s="76"/>
      <c r="AG76" s="62"/>
      <c r="AH76" s="53">
        <f>IF(N76=0,0,H74*$N$9)</f>
        <v>4.858053742219523E-3</v>
      </c>
      <c r="AI76" s="53">
        <f>IF(O76=0,0,H74*$N$9)</f>
        <v>4.858053742219523E-3</v>
      </c>
      <c r="AJ76" s="53">
        <f>IF(P76=0,0,H74*$N$9)</f>
        <v>4.858053742219523E-3</v>
      </c>
      <c r="AK76" s="53">
        <f>IF(Q76=0,0,H74*$N$9)</f>
        <v>4.858053742219523E-3</v>
      </c>
      <c r="AL76" s="53">
        <f>IF(R76=0,0,H74*$N$9)</f>
        <v>4.858053742219523E-3</v>
      </c>
      <c r="AM76" s="53">
        <f>IF(S76=0,0,H74*$N$9)</f>
        <v>4.858053742219523E-3</v>
      </c>
      <c r="AN76" s="53">
        <f>IF(V76=0,0,H74*$N$9)</f>
        <v>4.858053742219523E-3</v>
      </c>
      <c r="AO76" s="53">
        <f>IF(W76=0,0,H74*$W$9)</f>
        <v>4.858053742219523E-2</v>
      </c>
      <c r="AP76" s="63"/>
      <c r="AQ76" s="54"/>
    </row>
    <row r="77" spans="1:43" s="21" customFormat="1" ht="15" customHeight="1" outlineLevel="1">
      <c r="A77" s="593" t="s">
        <v>220</v>
      </c>
      <c r="B77" s="594"/>
      <c r="C77" s="607" t="s">
        <v>117</v>
      </c>
      <c r="D77" s="149"/>
      <c r="E77" s="596" t="s">
        <v>1</v>
      </c>
      <c r="F77" s="182"/>
      <c r="G77" s="87"/>
      <c r="H77" s="598">
        <f>+F78/$AH$12</f>
        <v>2.1861241839987854E-2</v>
      </c>
      <c r="I77" s="599">
        <f>+L79*H77</f>
        <v>2.1861241839987854E-2</v>
      </c>
      <c r="J77" s="601">
        <f>+L77*H77</f>
        <v>2.1861241839987854E-2</v>
      </c>
      <c r="K77" s="601">
        <f>H77*L78</f>
        <v>2.1861241839987854E-2</v>
      </c>
      <c r="L77" s="223">
        <f t="shared" si="17"/>
        <v>1</v>
      </c>
      <c r="M77" s="67" t="s">
        <v>2</v>
      </c>
      <c r="N77" s="140">
        <v>40049</v>
      </c>
      <c r="O77" s="140">
        <v>40049</v>
      </c>
      <c r="P77" s="140">
        <v>40049</v>
      </c>
      <c r="Q77" s="140">
        <v>40049</v>
      </c>
      <c r="R77" s="140">
        <v>40080</v>
      </c>
      <c r="S77" s="140">
        <v>40084</v>
      </c>
      <c r="T77" s="140">
        <v>40088</v>
      </c>
      <c r="U77" s="140">
        <v>40091</v>
      </c>
      <c r="V77" s="140">
        <v>40100</v>
      </c>
      <c r="W77" s="242">
        <v>40102</v>
      </c>
      <c r="X77" s="603"/>
      <c r="Y77" s="603"/>
      <c r="Z77" s="603"/>
      <c r="AA77" s="603"/>
      <c r="AB77" s="68"/>
      <c r="AC77" s="293">
        <f>I77</f>
        <v>2.1861241839987854E-2</v>
      </c>
      <c r="AD77" s="295">
        <f>J77</f>
        <v>2.1861241839987854E-2</v>
      </c>
      <c r="AE77" s="295">
        <f>AD77-AC77</f>
        <v>0</v>
      </c>
      <c r="AF77" s="73"/>
      <c r="AG77" s="62"/>
      <c r="AH77" s="53"/>
      <c r="AI77" s="53"/>
      <c r="AJ77" s="53"/>
      <c r="AK77" s="53"/>
      <c r="AL77" s="53"/>
      <c r="AM77" s="53"/>
      <c r="AN77" s="53"/>
      <c r="AO77" s="68"/>
      <c r="AP77" s="63"/>
      <c r="AQ77" s="54"/>
    </row>
    <row r="78" spans="1:43" s="21" customFormat="1" ht="15" customHeight="1" outlineLevel="1">
      <c r="A78" s="593"/>
      <c r="B78" s="594"/>
      <c r="C78" s="607"/>
      <c r="D78" s="268"/>
      <c r="E78" s="597"/>
      <c r="F78" s="183">
        <v>144</v>
      </c>
      <c r="G78" s="86"/>
      <c r="H78" s="598"/>
      <c r="I78" s="600"/>
      <c r="J78" s="602"/>
      <c r="K78" s="602"/>
      <c r="L78" s="223">
        <f t="shared" si="17"/>
        <v>1</v>
      </c>
      <c r="M78" s="70" t="s">
        <v>3</v>
      </c>
      <c r="N78" s="144">
        <v>40049</v>
      </c>
      <c r="O78" s="144">
        <v>40049</v>
      </c>
      <c r="P78" s="144">
        <v>40049</v>
      </c>
      <c r="Q78" s="144">
        <v>40049</v>
      </c>
      <c r="R78" s="144">
        <v>40080</v>
      </c>
      <c r="S78" s="144">
        <v>40084</v>
      </c>
      <c r="T78" s="144">
        <v>40088</v>
      </c>
      <c r="U78" s="144">
        <v>40091</v>
      </c>
      <c r="V78" s="144">
        <v>40100</v>
      </c>
      <c r="W78" s="235">
        <v>40102</v>
      </c>
      <c r="X78" s="603"/>
      <c r="Y78" s="603"/>
      <c r="Z78" s="603"/>
      <c r="AA78" s="603"/>
      <c r="AB78" s="68"/>
      <c r="AC78" s="294"/>
      <c r="AD78" s="296"/>
      <c r="AE78" s="72"/>
      <c r="AF78" s="73"/>
      <c r="AG78" s="62"/>
      <c r="AH78" s="53"/>
      <c r="AI78" s="53"/>
      <c r="AJ78" s="53"/>
      <c r="AK78" s="53"/>
      <c r="AL78" s="53"/>
      <c r="AM78" s="53"/>
      <c r="AN78" s="53"/>
      <c r="AO78" s="68"/>
      <c r="AP78" s="63"/>
      <c r="AQ78" s="54"/>
    </row>
    <row r="79" spans="1:43" s="21" customFormat="1" ht="15" customHeight="1" outlineLevel="1">
      <c r="A79" s="593"/>
      <c r="B79" s="594"/>
      <c r="C79" s="607"/>
      <c r="D79" s="271"/>
      <c r="E79" s="597"/>
      <c r="F79" s="189"/>
      <c r="G79" s="85"/>
      <c r="H79" s="598"/>
      <c r="I79" s="605"/>
      <c r="J79" s="604"/>
      <c r="K79" s="604"/>
      <c r="L79" s="223">
        <f t="shared" si="17"/>
        <v>1</v>
      </c>
      <c r="M79" s="70" t="s">
        <v>0</v>
      </c>
      <c r="N79" s="184">
        <v>40049</v>
      </c>
      <c r="O79" s="184">
        <v>40049</v>
      </c>
      <c r="P79" s="184">
        <v>40049</v>
      </c>
      <c r="Q79" s="184">
        <v>40049</v>
      </c>
      <c r="R79" s="184">
        <v>40080</v>
      </c>
      <c r="S79" s="141">
        <v>40081</v>
      </c>
      <c r="T79" s="141">
        <v>40084</v>
      </c>
      <c r="U79" s="141">
        <v>40091</v>
      </c>
      <c r="V79" s="141">
        <v>40093</v>
      </c>
      <c r="W79" s="243">
        <v>40095</v>
      </c>
      <c r="X79" s="603"/>
      <c r="Y79" s="603"/>
      <c r="Z79" s="603"/>
      <c r="AA79" s="603"/>
      <c r="AB79" s="68"/>
      <c r="AC79" s="74"/>
      <c r="AD79" s="75"/>
      <c r="AE79" s="75"/>
      <c r="AF79" s="76"/>
      <c r="AG79" s="62"/>
      <c r="AH79" s="53">
        <f>IF(N79=0,0,H77*$N$9)</f>
        <v>2.1861241839987856E-3</v>
      </c>
      <c r="AI79" s="53">
        <f>IF(O79=0,0,H77*$N$9)</f>
        <v>2.1861241839987856E-3</v>
      </c>
      <c r="AJ79" s="53">
        <f>IF(P79=0,0,H77*$N$9)</f>
        <v>2.1861241839987856E-3</v>
      </c>
      <c r="AK79" s="53">
        <f>IF(Q79=0,0,H77*$N$9)</f>
        <v>2.1861241839987856E-3</v>
      </c>
      <c r="AL79" s="53">
        <f>IF(R79=0,0,H77*$N$9)</f>
        <v>2.1861241839987856E-3</v>
      </c>
      <c r="AM79" s="53">
        <f>IF(S79=0,0,H77*$N$9)</f>
        <v>2.1861241839987856E-3</v>
      </c>
      <c r="AN79" s="53">
        <f>IF(V79=0,0,H77*$N$9)</f>
        <v>2.1861241839987856E-3</v>
      </c>
      <c r="AO79" s="53">
        <f>IF(W79=0,0,H77*$W$9)</f>
        <v>2.1861241839987854E-2</v>
      </c>
      <c r="AP79" s="63"/>
      <c r="AQ79" s="54"/>
    </row>
    <row r="80" spans="1:43" s="21" customFormat="1" ht="15" customHeight="1" outlineLevel="1">
      <c r="A80" s="593" t="s">
        <v>205</v>
      </c>
      <c r="B80" s="594"/>
      <c r="C80" s="607" t="s">
        <v>118</v>
      </c>
      <c r="D80" s="149"/>
      <c r="E80" s="596" t="s">
        <v>1</v>
      </c>
      <c r="F80" s="360"/>
      <c r="G80" s="87"/>
      <c r="H80" s="598">
        <f>+F81/$AH$12</f>
        <v>7.2870806133292845E-3</v>
      </c>
      <c r="I80" s="599">
        <f>+L82*H80</f>
        <v>7.2870806133292845E-3</v>
      </c>
      <c r="J80" s="601">
        <f>+L80*H80</f>
        <v>7.2870806133292845E-3</v>
      </c>
      <c r="K80" s="601">
        <f>H80*L81</f>
        <v>7.2870806133292845E-3</v>
      </c>
      <c r="L80" s="223">
        <f t="shared" si="17"/>
        <v>1</v>
      </c>
      <c r="M80" s="67" t="s">
        <v>2</v>
      </c>
      <c r="N80" s="140">
        <v>40080</v>
      </c>
      <c r="O80" s="140">
        <v>40080</v>
      </c>
      <c r="P80" s="140">
        <v>40081</v>
      </c>
      <c r="Q80" s="140">
        <v>40084</v>
      </c>
      <c r="R80" s="140">
        <v>40086</v>
      </c>
      <c r="S80" s="140">
        <v>40088</v>
      </c>
      <c r="T80" s="140">
        <v>40092</v>
      </c>
      <c r="U80" s="140">
        <v>40094</v>
      </c>
      <c r="V80" s="140">
        <v>40105</v>
      </c>
      <c r="W80" s="242">
        <v>40106</v>
      </c>
      <c r="X80" s="603"/>
      <c r="Y80" s="603"/>
      <c r="Z80" s="603"/>
      <c r="AA80" s="603"/>
      <c r="AB80" s="68"/>
      <c r="AC80" s="293">
        <f>I80</f>
        <v>7.2870806133292845E-3</v>
      </c>
      <c r="AD80" s="295">
        <f>J80</f>
        <v>7.2870806133292845E-3</v>
      </c>
      <c r="AE80" s="295">
        <f>AD80-AC80</f>
        <v>0</v>
      </c>
      <c r="AF80" s="73"/>
      <c r="AG80" s="62"/>
      <c r="AH80" s="53"/>
      <c r="AI80" s="53"/>
      <c r="AJ80" s="53"/>
      <c r="AK80" s="53"/>
      <c r="AL80" s="53"/>
      <c r="AM80" s="53"/>
      <c r="AN80" s="53"/>
      <c r="AO80" s="68"/>
      <c r="AP80" s="63"/>
      <c r="AQ80" s="54"/>
    </row>
    <row r="81" spans="1:47" s="21" customFormat="1" ht="15" customHeight="1" outlineLevel="1">
      <c r="A81" s="593"/>
      <c r="B81" s="594"/>
      <c r="C81" s="607"/>
      <c r="D81" s="268"/>
      <c r="E81" s="597"/>
      <c r="F81" s="361">
        <v>48</v>
      </c>
      <c r="G81" s="86"/>
      <c r="H81" s="598"/>
      <c r="I81" s="600"/>
      <c r="J81" s="602"/>
      <c r="K81" s="602"/>
      <c r="L81" s="223">
        <f t="shared" si="17"/>
        <v>1</v>
      </c>
      <c r="M81" s="70" t="s">
        <v>3</v>
      </c>
      <c r="N81" s="144">
        <v>40080</v>
      </c>
      <c r="O81" s="144">
        <v>40080</v>
      </c>
      <c r="P81" s="144">
        <v>40081</v>
      </c>
      <c r="Q81" s="144">
        <v>40084</v>
      </c>
      <c r="R81" s="144">
        <v>40086</v>
      </c>
      <c r="S81" s="144">
        <v>40088</v>
      </c>
      <c r="T81" s="144">
        <v>40092</v>
      </c>
      <c r="U81" s="144">
        <v>40094</v>
      </c>
      <c r="V81" s="144">
        <v>40105</v>
      </c>
      <c r="W81" s="235">
        <v>40106</v>
      </c>
      <c r="X81" s="603"/>
      <c r="Y81" s="603"/>
      <c r="Z81" s="603"/>
      <c r="AA81" s="603"/>
      <c r="AB81" s="68"/>
      <c r="AC81" s="294"/>
      <c r="AD81" s="296"/>
      <c r="AE81" s="72"/>
      <c r="AF81" s="73"/>
      <c r="AG81" s="62"/>
      <c r="AH81" s="53"/>
      <c r="AI81" s="53"/>
      <c r="AJ81" s="53"/>
      <c r="AK81" s="53"/>
      <c r="AL81" s="53"/>
      <c r="AM81" s="53"/>
      <c r="AN81" s="53"/>
      <c r="AO81" s="68"/>
      <c r="AP81" s="63"/>
      <c r="AQ81" s="54"/>
    </row>
    <row r="82" spans="1:47" s="21" customFormat="1" ht="15" customHeight="1" outlineLevel="1">
      <c r="A82" s="593"/>
      <c r="B82" s="594"/>
      <c r="C82" s="607"/>
      <c r="D82" s="271"/>
      <c r="E82" s="597"/>
      <c r="F82" s="359"/>
      <c r="G82" s="85"/>
      <c r="H82" s="598"/>
      <c r="I82" s="605"/>
      <c r="J82" s="604"/>
      <c r="K82" s="604"/>
      <c r="L82" s="223">
        <f t="shared" si="17"/>
        <v>1</v>
      </c>
      <c r="M82" s="70" t="s">
        <v>0</v>
      </c>
      <c r="N82" s="184">
        <v>40080</v>
      </c>
      <c r="O82" s="184">
        <v>40081</v>
      </c>
      <c r="P82" s="184">
        <v>40084</v>
      </c>
      <c r="Q82" s="184">
        <v>40091</v>
      </c>
      <c r="R82" s="184">
        <v>40101</v>
      </c>
      <c r="S82" s="141">
        <v>40102</v>
      </c>
      <c r="T82" s="141">
        <v>40105</v>
      </c>
      <c r="U82" s="141">
        <v>40112</v>
      </c>
      <c r="V82" s="141">
        <v>40112</v>
      </c>
      <c r="W82" s="243">
        <v>40112</v>
      </c>
      <c r="X82" s="603"/>
      <c r="Y82" s="603"/>
      <c r="Z82" s="603"/>
      <c r="AA82" s="603"/>
      <c r="AB82" s="68"/>
      <c r="AC82" s="74"/>
      <c r="AD82" s="75"/>
      <c r="AE82" s="75"/>
      <c r="AF82" s="76"/>
      <c r="AG82" s="62"/>
      <c r="AH82" s="53">
        <f>IF(N82=0,0,H80*$N$9)</f>
        <v>7.2870806133292854E-4</v>
      </c>
      <c r="AI82" s="53">
        <f>IF(O82=0,0,H80*$N$9)</f>
        <v>7.2870806133292854E-4</v>
      </c>
      <c r="AJ82" s="53">
        <f>IF(P82=0,0,H80*$N$9)</f>
        <v>7.2870806133292854E-4</v>
      </c>
      <c r="AK82" s="53">
        <f>IF(Q82=0,0,H80*$N$9)</f>
        <v>7.2870806133292854E-4</v>
      </c>
      <c r="AL82" s="53">
        <f>IF(R82=0,0,H80*$N$9)</f>
        <v>7.2870806133292854E-4</v>
      </c>
      <c r="AM82" s="53">
        <f>IF(S82=0,0,H80*$N$9)</f>
        <v>7.2870806133292854E-4</v>
      </c>
      <c r="AN82" s="53">
        <f>IF(V82=0,0,H80*$N$9)</f>
        <v>7.2870806133292854E-4</v>
      </c>
      <c r="AO82" s="53">
        <f>IF(W82=0,0,H80*$W$9)</f>
        <v>7.2870806133292845E-3</v>
      </c>
      <c r="AP82" s="63"/>
      <c r="AQ82" s="54"/>
    </row>
    <row r="83" spans="1:47" s="21" customFormat="1" ht="15" customHeight="1" outlineLevel="1">
      <c r="A83" s="593" t="s">
        <v>206</v>
      </c>
      <c r="B83" s="594"/>
      <c r="C83" s="607" t="s">
        <v>119</v>
      </c>
      <c r="D83" s="149"/>
      <c r="E83" s="596" t="s">
        <v>1</v>
      </c>
      <c r="F83" s="182"/>
      <c r="G83" s="87"/>
      <c r="H83" s="598">
        <f>+F84/$AH$12</f>
        <v>1.0930620919993927E-2</v>
      </c>
      <c r="I83" s="599">
        <f>+L85*H83</f>
        <v>1.0930620919993927E-2</v>
      </c>
      <c r="J83" s="601">
        <f>+L83*H83</f>
        <v>1.0930620919993927E-2</v>
      </c>
      <c r="K83" s="601">
        <f>H83*L84</f>
        <v>1.0930620919993927E-2</v>
      </c>
      <c r="L83" s="223">
        <f t="shared" si="17"/>
        <v>1</v>
      </c>
      <c r="M83" s="67" t="s">
        <v>2</v>
      </c>
      <c r="N83" s="140">
        <v>40049</v>
      </c>
      <c r="O83" s="140">
        <v>40049</v>
      </c>
      <c r="P83" s="140">
        <v>40049</v>
      </c>
      <c r="Q83" s="140">
        <v>40049</v>
      </c>
      <c r="R83" s="140">
        <v>40086</v>
      </c>
      <c r="S83" s="140">
        <v>40087</v>
      </c>
      <c r="T83" s="140">
        <v>40088</v>
      </c>
      <c r="U83" s="140">
        <v>40091</v>
      </c>
      <c r="V83" s="140">
        <v>40100</v>
      </c>
      <c r="W83" s="242">
        <v>40101</v>
      </c>
      <c r="X83" s="603"/>
      <c r="Y83" s="603"/>
      <c r="Z83" s="603"/>
      <c r="AA83" s="603"/>
      <c r="AB83" s="68"/>
      <c r="AC83" s="293">
        <f>I83</f>
        <v>1.0930620919993927E-2</v>
      </c>
      <c r="AD83" s="295">
        <f>J83</f>
        <v>1.0930620919993927E-2</v>
      </c>
      <c r="AE83" s="295">
        <f>AD83-AC83</f>
        <v>0</v>
      </c>
      <c r="AF83" s="73"/>
      <c r="AG83" s="62"/>
      <c r="AH83" s="53"/>
      <c r="AI83" s="53"/>
      <c r="AJ83" s="53"/>
      <c r="AK83" s="53"/>
      <c r="AL83" s="53"/>
      <c r="AM83" s="53"/>
      <c r="AN83" s="53"/>
      <c r="AO83" s="68"/>
      <c r="AP83" s="63"/>
      <c r="AQ83" s="54"/>
    </row>
    <row r="84" spans="1:47" s="21" customFormat="1" ht="15" customHeight="1" outlineLevel="1">
      <c r="A84" s="593"/>
      <c r="B84" s="594"/>
      <c r="C84" s="607"/>
      <c r="D84" s="268"/>
      <c r="E84" s="597"/>
      <c r="F84" s="183">
        <v>72</v>
      </c>
      <c r="G84" s="86"/>
      <c r="H84" s="598"/>
      <c r="I84" s="600"/>
      <c r="J84" s="602"/>
      <c r="K84" s="602"/>
      <c r="L84" s="223">
        <f t="shared" si="17"/>
        <v>1</v>
      </c>
      <c r="M84" s="70" t="s">
        <v>3</v>
      </c>
      <c r="N84" s="144">
        <v>40049</v>
      </c>
      <c r="O84" s="144">
        <v>40049</v>
      </c>
      <c r="P84" s="144">
        <v>40049</v>
      </c>
      <c r="Q84" s="144">
        <v>40049</v>
      </c>
      <c r="R84" s="144">
        <v>40086</v>
      </c>
      <c r="S84" s="144">
        <v>40087</v>
      </c>
      <c r="T84" s="144">
        <v>40088</v>
      </c>
      <c r="U84" s="144">
        <v>40091</v>
      </c>
      <c r="V84" s="144">
        <v>40100</v>
      </c>
      <c r="W84" s="235">
        <v>40101</v>
      </c>
      <c r="X84" s="603"/>
      <c r="Y84" s="603"/>
      <c r="Z84" s="603"/>
      <c r="AA84" s="603"/>
      <c r="AB84" s="68"/>
      <c r="AC84" s="294"/>
      <c r="AD84" s="296"/>
      <c r="AE84" s="72"/>
      <c r="AF84" s="73"/>
      <c r="AG84" s="62"/>
      <c r="AH84" s="53"/>
      <c r="AI84" s="53"/>
      <c r="AJ84" s="53"/>
      <c r="AK84" s="53"/>
      <c r="AL84" s="53"/>
      <c r="AM84" s="53"/>
      <c r="AN84" s="53"/>
      <c r="AO84" s="68"/>
      <c r="AP84" s="63"/>
      <c r="AQ84" s="54"/>
    </row>
    <row r="85" spans="1:47" s="21" customFormat="1" ht="15" customHeight="1" outlineLevel="1">
      <c r="A85" s="593"/>
      <c r="B85" s="594"/>
      <c r="C85" s="607"/>
      <c r="D85" s="271"/>
      <c r="E85" s="597"/>
      <c r="F85" s="189"/>
      <c r="G85" s="85"/>
      <c r="H85" s="598"/>
      <c r="I85" s="605"/>
      <c r="J85" s="604"/>
      <c r="K85" s="604"/>
      <c r="L85" s="223">
        <f t="shared" si="17"/>
        <v>1</v>
      </c>
      <c r="M85" s="70" t="s">
        <v>0</v>
      </c>
      <c r="N85" s="184">
        <v>40049</v>
      </c>
      <c r="O85" s="184">
        <v>40049</v>
      </c>
      <c r="P85" s="184">
        <v>40049</v>
      </c>
      <c r="Q85" s="184">
        <v>40049</v>
      </c>
      <c r="R85" s="184">
        <v>40086</v>
      </c>
      <c r="S85" s="141">
        <v>40087</v>
      </c>
      <c r="T85" s="141">
        <v>40088</v>
      </c>
      <c r="U85" s="141">
        <v>40091</v>
      </c>
      <c r="V85" s="141">
        <v>40093</v>
      </c>
      <c r="W85" s="243">
        <v>40095</v>
      </c>
      <c r="X85" s="603"/>
      <c r="Y85" s="603"/>
      <c r="Z85" s="603"/>
      <c r="AA85" s="603"/>
      <c r="AB85" s="68"/>
      <c r="AC85" s="74"/>
      <c r="AD85" s="75"/>
      <c r="AE85" s="75"/>
      <c r="AF85" s="76"/>
      <c r="AG85" s="62"/>
      <c r="AH85" s="53">
        <f>IF(N85=0,0,H83*$N$9)</f>
        <v>1.0930620919993928E-3</v>
      </c>
      <c r="AI85" s="53">
        <f>IF(O85=0,0,H83*$N$9)</f>
        <v>1.0930620919993928E-3</v>
      </c>
      <c r="AJ85" s="53">
        <f>IF(P85=0,0,H83*$N$9)</f>
        <v>1.0930620919993928E-3</v>
      </c>
      <c r="AK85" s="53">
        <f>IF(Q85=0,0,H83*$N$9)</f>
        <v>1.0930620919993928E-3</v>
      </c>
      <c r="AL85" s="53">
        <f>IF(R85=0,0,H83*$N$9)</f>
        <v>1.0930620919993928E-3</v>
      </c>
      <c r="AM85" s="53">
        <f>IF(S85=0,0,H83*$N$9)</f>
        <v>1.0930620919993928E-3</v>
      </c>
      <c r="AN85" s="53">
        <f>IF(V85=0,0,H83*$N$9)</f>
        <v>1.0930620919993928E-3</v>
      </c>
      <c r="AO85" s="53">
        <f>IF(W85=0,0,H83*$W$9)</f>
        <v>1.0930620919993927E-2</v>
      </c>
      <c r="AP85" s="63"/>
      <c r="AQ85" s="54"/>
    </row>
    <row r="86" spans="1:47" s="21" customFormat="1" ht="15" customHeight="1" outlineLevel="1">
      <c r="A86" s="593" t="s">
        <v>207</v>
      </c>
      <c r="B86" s="594"/>
      <c r="C86" s="607" t="s">
        <v>120</v>
      </c>
      <c r="D86" s="149"/>
      <c r="E86" s="596" t="s">
        <v>1</v>
      </c>
      <c r="F86" s="182"/>
      <c r="G86" s="87"/>
      <c r="H86" s="598">
        <f>+F87/$AH$12</f>
        <v>2.7933809017762257E-2</v>
      </c>
      <c r="I86" s="599">
        <f>+L88*H86</f>
        <v>2.7933809017762257E-2</v>
      </c>
      <c r="J86" s="601">
        <f>+L86*H86</f>
        <v>2.7933809017762257E-2</v>
      </c>
      <c r="K86" s="601">
        <f>H86*L87</f>
        <v>2.7933809017762257E-2</v>
      </c>
      <c r="L86" s="223">
        <f t="shared" si="17"/>
        <v>1</v>
      </c>
      <c r="M86" s="67" t="s">
        <v>2</v>
      </c>
      <c r="N86" s="140">
        <v>40087</v>
      </c>
      <c r="O86" s="140">
        <v>40092</v>
      </c>
      <c r="P86" s="140">
        <v>40095</v>
      </c>
      <c r="Q86" s="140">
        <v>40099</v>
      </c>
      <c r="R86" s="140">
        <v>40107</v>
      </c>
      <c r="S86" s="140">
        <v>40109</v>
      </c>
      <c r="T86" s="140">
        <v>40112</v>
      </c>
      <c r="U86" s="140">
        <v>40114</v>
      </c>
      <c r="V86" s="140">
        <v>40122</v>
      </c>
      <c r="W86" s="242">
        <v>40126</v>
      </c>
      <c r="X86" s="603"/>
      <c r="Y86" s="603"/>
      <c r="Z86" s="603"/>
      <c r="AA86" s="603"/>
      <c r="AB86" s="68"/>
      <c r="AC86" s="293">
        <f>I86</f>
        <v>2.7933809017762257E-2</v>
      </c>
      <c r="AD86" s="295">
        <f>J86</f>
        <v>2.7933809017762257E-2</v>
      </c>
      <c r="AE86" s="295">
        <f>AD86-AC86</f>
        <v>0</v>
      </c>
      <c r="AF86" s="73"/>
      <c r="AG86" s="62"/>
      <c r="AH86" s="53"/>
      <c r="AI86" s="53"/>
      <c r="AJ86" s="53"/>
      <c r="AK86" s="53"/>
      <c r="AL86" s="53"/>
      <c r="AM86" s="53"/>
      <c r="AN86" s="53"/>
      <c r="AO86" s="68"/>
      <c r="AP86" s="63"/>
      <c r="AQ86" s="54"/>
    </row>
    <row r="87" spans="1:47" s="21" customFormat="1" ht="15" customHeight="1" outlineLevel="1">
      <c r="A87" s="593"/>
      <c r="B87" s="594"/>
      <c r="C87" s="607"/>
      <c r="D87" s="268"/>
      <c r="E87" s="597"/>
      <c r="F87" s="183">
        <v>184</v>
      </c>
      <c r="G87" s="86"/>
      <c r="H87" s="598"/>
      <c r="I87" s="600"/>
      <c r="J87" s="602"/>
      <c r="K87" s="602"/>
      <c r="L87" s="223">
        <f t="shared" si="17"/>
        <v>1</v>
      </c>
      <c r="M87" s="70" t="s">
        <v>3</v>
      </c>
      <c r="N87" s="144">
        <v>40087</v>
      </c>
      <c r="O87" s="144">
        <v>40092</v>
      </c>
      <c r="P87" s="144">
        <v>40095</v>
      </c>
      <c r="Q87" s="144">
        <v>40099</v>
      </c>
      <c r="R87" s="144">
        <v>40107</v>
      </c>
      <c r="S87" s="144">
        <v>40109</v>
      </c>
      <c r="T87" s="144">
        <v>40112</v>
      </c>
      <c r="U87" s="144">
        <v>40114</v>
      </c>
      <c r="V87" s="144">
        <v>40162</v>
      </c>
      <c r="W87" s="235">
        <v>40196</v>
      </c>
      <c r="X87" s="603"/>
      <c r="Y87" s="603"/>
      <c r="Z87" s="603"/>
      <c r="AA87" s="603"/>
      <c r="AB87" s="68"/>
      <c r="AC87" s="294"/>
      <c r="AD87" s="296"/>
      <c r="AE87" s="72"/>
      <c r="AF87" s="73"/>
      <c r="AG87" s="62"/>
      <c r="AH87" s="53"/>
      <c r="AI87" s="53"/>
      <c r="AJ87" s="53"/>
      <c r="AK87" s="53"/>
      <c r="AL87" s="53"/>
      <c r="AM87" s="53"/>
      <c r="AN87" s="53"/>
      <c r="AO87" s="68"/>
      <c r="AP87" s="63"/>
      <c r="AQ87" s="54"/>
    </row>
    <row r="88" spans="1:47" s="21" customFormat="1" ht="15" customHeight="1" outlineLevel="1">
      <c r="A88" s="593"/>
      <c r="B88" s="594"/>
      <c r="C88" s="607"/>
      <c r="D88" s="271"/>
      <c r="E88" s="597"/>
      <c r="F88" s="189"/>
      <c r="G88" s="85"/>
      <c r="H88" s="598"/>
      <c r="I88" s="605"/>
      <c r="J88" s="604"/>
      <c r="K88" s="604"/>
      <c r="L88" s="223">
        <f t="shared" si="17"/>
        <v>1</v>
      </c>
      <c r="M88" s="70" t="s">
        <v>0</v>
      </c>
      <c r="N88" s="184">
        <v>40087</v>
      </c>
      <c r="O88" s="184">
        <v>40092</v>
      </c>
      <c r="P88" s="184">
        <v>40095</v>
      </c>
      <c r="Q88" s="184">
        <v>40105</v>
      </c>
      <c r="R88" s="184">
        <v>40149</v>
      </c>
      <c r="S88" s="141">
        <v>40150</v>
      </c>
      <c r="T88" s="141">
        <v>40152</v>
      </c>
      <c r="U88" s="141">
        <v>40154</v>
      </c>
      <c r="V88" s="141">
        <v>40162</v>
      </c>
      <c r="W88" s="243">
        <v>40189</v>
      </c>
      <c r="X88" s="603"/>
      <c r="Y88" s="603"/>
      <c r="Z88" s="603"/>
      <c r="AA88" s="603"/>
      <c r="AB88" s="68"/>
      <c r="AC88" s="74"/>
      <c r="AD88" s="75"/>
      <c r="AE88" s="72"/>
      <c r="AF88" s="76"/>
      <c r="AG88" s="62"/>
      <c r="AH88" s="53">
        <f>IF(N88=0,0,H86*$N$9)</f>
        <v>2.793380901776226E-3</v>
      </c>
      <c r="AI88" s="53">
        <f>IF(O88=0,0,H86*$N$9)</f>
        <v>2.793380901776226E-3</v>
      </c>
      <c r="AJ88" s="53">
        <f>IF(P88=0,0,H86*$N$9)</f>
        <v>2.793380901776226E-3</v>
      </c>
      <c r="AK88" s="53">
        <f>IF(Q88=0,0,H86*$N$9)</f>
        <v>2.793380901776226E-3</v>
      </c>
      <c r="AL88" s="53">
        <f>IF(R88=0,0,H86*$N$9)</f>
        <v>2.793380901776226E-3</v>
      </c>
      <c r="AM88" s="53">
        <f>IF(S88=0,0,H86*$N$9)</f>
        <v>2.793380901776226E-3</v>
      </c>
      <c r="AN88" s="53">
        <f>IF(V88=0,0,H86*$N$9)</f>
        <v>2.793380901776226E-3</v>
      </c>
      <c r="AO88" s="53">
        <f>IF(W88=0,0,H86*$W$9)</f>
        <v>2.7933809017762257E-2</v>
      </c>
      <c r="AP88" s="63"/>
      <c r="AQ88" s="54"/>
    </row>
    <row r="89" spans="1:47" s="64" customFormat="1" ht="15" outlineLevel="1">
      <c r="A89" s="263"/>
      <c r="B89" s="263"/>
      <c r="C89" s="262" t="s">
        <v>73</v>
      </c>
      <c r="D89" s="272"/>
      <c r="E89" s="273"/>
      <c r="F89" s="265"/>
      <c r="G89" s="185"/>
      <c r="H89" s="230">
        <f>SUM(H90:H104)</f>
        <v>0.11780780324882344</v>
      </c>
      <c r="I89" s="230">
        <f>SUM(I90:I104)</f>
        <v>0.11780780324882344</v>
      </c>
      <c r="J89" s="230">
        <f>SUM(J90:J104)</f>
        <v>0.11780780324882344</v>
      </c>
      <c r="K89" s="230">
        <f>SUM(K90:K104)</f>
        <v>0.11780780324882344</v>
      </c>
      <c r="L89" s="609">
        <f>I89/H89</f>
        <v>1</v>
      </c>
      <c r="M89" s="609"/>
      <c r="N89" s="186">
        <f>$AH$89</f>
        <v>1.1780780324882344E-2</v>
      </c>
      <c r="O89" s="186">
        <f>$AI$89</f>
        <v>1.1780780324882344E-2</v>
      </c>
      <c r="P89" s="186">
        <f>$AJ$89</f>
        <v>1.1780780324882344E-2</v>
      </c>
      <c r="Q89" s="186">
        <f>$AK$89</f>
        <v>1.1780780324882344E-2</v>
      </c>
      <c r="R89" s="186">
        <f>$AL$89</f>
        <v>1.1780780324882344E-2</v>
      </c>
      <c r="S89" s="186">
        <f>$AM$89</f>
        <v>1.1780780324882344E-2</v>
      </c>
      <c r="T89" s="186">
        <f>$AN$89</f>
        <v>1.1780780324882344E-2</v>
      </c>
      <c r="U89" s="186">
        <f>$AN$89</f>
        <v>1.1780780324882344E-2</v>
      </c>
      <c r="V89" s="186">
        <f>$AN$89</f>
        <v>1.1780780324882344E-2</v>
      </c>
      <c r="W89" s="186">
        <f>$AO$89</f>
        <v>0.11780780324882344</v>
      </c>
      <c r="X89" s="247"/>
      <c r="Y89" s="187"/>
      <c r="Z89" s="188"/>
      <c r="AA89" s="233"/>
      <c r="AB89" s="68"/>
      <c r="AC89" s="59">
        <f>+I89/H89</f>
        <v>1</v>
      </c>
      <c r="AD89" s="60">
        <f>+J89/H89</f>
        <v>1</v>
      </c>
      <c r="AE89" s="367">
        <f>IF(AD89=0,"",-(AD89-AC89)/AD89)</f>
        <v>0</v>
      </c>
      <c r="AF89" s="61" t="str">
        <f>IF(AE89&lt;0,+AE89*H89,"")</f>
        <v/>
      </c>
      <c r="AG89" s="62"/>
      <c r="AH89" s="178">
        <f t="shared" ref="AH89:AO89" si="18">SUM(AH90:AH104)</f>
        <v>1.1780780324882344E-2</v>
      </c>
      <c r="AI89" s="178">
        <f t="shared" si="18"/>
        <v>1.1780780324882344E-2</v>
      </c>
      <c r="AJ89" s="178">
        <f t="shared" si="18"/>
        <v>1.1780780324882344E-2</v>
      </c>
      <c r="AK89" s="178">
        <f t="shared" si="18"/>
        <v>1.1780780324882344E-2</v>
      </c>
      <c r="AL89" s="178">
        <f t="shared" si="18"/>
        <v>1.1780780324882344E-2</v>
      </c>
      <c r="AM89" s="178">
        <f t="shared" si="18"/>
        <v>1.1780780324882344E-2</v>
      </c>
      <c r="AN89" s="178">
        <f t="shared" si="18"/>
        <v>1.1780780324882344E-2</v>
      </c>
      <c r="AO89" s="178">
        <f t="shared" si="18"/>
        <v>0.11780780324882344</v>
      </c>
      <c r="AP89" s="63"/>
      <c r="AQ89" s="68"/>
      <c r="AR89" s="13"/>
      <c r="AS89" s="13"/>
      <c r="AT89" s="13"/>
      <c r="AU89" s="13"/>
    </row>
    <row r="90" spans="1:47" s="21" customFormat="1" ht="15" customHeight="1" outlineLevel="1">
      <c r="A90" s="593" t="s">
        <v>208</v>
      </c>
      <c r="B90" s="594"/>
      <c r="C90" s="670" t="s">
        <v>69</v>
      </c>
      <c r="D90" s="149"/>
      <c r="E90" s="596" t="s">
        <v>1</v>
      </c>
      <c r="F90" s="182"/>
      <c r="G90" s="87"/>
      <c r="H90" s="598">
        <f>+F91/$AH$12</f>
        <v>9.716107484439046E-3</v>
      </c>
      <c r="I90" s="608">
        <f>+L92*H90</f>
        <v>9.716107484439046E-3</v>
      </c>
      <c r="J90" s="608">
        <f>+L90*H90</f>
        <v>9.716107484439046E-3</v>
      </c>
      <c r="K90" s="608">
        <f>H90*L91</f>
        <v>9.716107484439046E-3</v>
      </c>
      <c r="L90" s="223">
        <f t="shared" ref="L90:L104" si="19">IF(AND($W90&lt;=$C$7,$W90&lt;&gt;0),$W$8,IF(AND($V90&lt;=$C$7,$V90&lt;&gt;0),$V$8,IF(AND($U90&lt;=$C$7,$U90&lt;&gt;0),$U$8,IF(AND($T90&lt;=$C$7,$T90&lt;&gt;0),$T$8,IF(AND($S90&lt;=$C$7,$S90&lt;&gt;0),$S$8,IF(AND($R90&lt;=$C$7,$R90&lt;&gt;0),$R$8,IF(AND($Q90&lt;=$C$7,$Q90&lt;&gt;0),$Q$8,IF(AND($P90&lt;=$C$7,$P90&lt;&gt;0),$P$8,IF(AND($O90&lt;=$C$7,$O90&lt;&gt;0),$O$8,IF(AND($N90&lt;=$C$7,$N90&lt;&gt;0),$N$8,0))))))))))</f>
        <v>1</v>
      </c>
      <c r="M90" s="67" t="s">
        <v>2</v>
      </c>
      <c r="N90" s="140">
        <v>40049</v>
      </c>
      <c r="O90" s="140">
        <v>40049</v>
      </c>
      <c r="P90" s="140">
        <v>40049</v>
      </c>
      <c r="Q90" s="140">
        <v>40049</v>
      </c>
      <c r="R90" s="140">
        <v>40049</v>
      </c>
      <c r="S90" s="140">
        <v>40049</v>
      </c>
      <c r="T90" s="140">
        <v>40049</v>
      </c>
      <c r="U90" s="140">
        <v>40049</v>
      </c>
      <c r="V90" s="140">
        <v>40057</v>
      </c>
      <c r="W90" s="242">
        <v>40063</v>
      </c>
      <c r="X90" s="603"/>
      <c r="Y90" s="603"/>
      <c r="Z90" s="603"/>
      <c r="AA90" s="603"/>
      <c r="AB90" s="68"/>
      <c r="AC90" s="293">
        <f>I90</f>
        <v>9.716107484439046E-3</v>
      </c>
      <c r="AD90" s="295">
        <f>J90</f>
        <v>9.716107484439046E-3</v>
      </c>
      <c r="AE90" s="295">
        <f>AD90-AC90</f>
        <v>0</v>
      </c>
      <c r="AF90" s="73"/>
      <c r="AG90" s="62"/>
      <c r="AH90" s="53"/>
      <c r="AI90" s="53"/>
      <c r="AJ90" s="53"/>
      <c r="AK90" s="53"/>
      <c r="AL90" s="53"/>
      <c r="AM90" s="53"/>
      <c r="AN90" s="53"/>
      <c r="AO90" s="68"/>
      <c r="AP90" s="63"/>
      <c r="AQ90" s="54"/>
    </row>
    <row r="91" spans="1:47" s="21" customFormat="1" outlineLevel="1">
      <c r="A91" s="593"/>
      <c r="B91" s="594"/>
      <c r="C91" s="595"/>
      <c r="D91" s="268"/>
      <c r="E91" s="597"/>
      <c r="F91" s="183">
        <v>64</v>
      </c>
      <c r="G91" s="86"/>
      <c r="H91" s="598"/>
      <c r="I91" s="608"/>
      <c r="J91" s="608"/>
      <c r="K91" s="608"/>
      <c r="L91" s="223">
        <f t="shared" si="19"/>
        <v>1</v>
      </c>
      <c r="M91" s="70" t="s">
        <v>3</v>
      </c>
      <c r="N91" s="144">
        <v>40049</v>
      </c>
      <c r="O91" s="144">
        <v>40049</v>
      </c>
      <c r="P91" s="144">
        <v>40049</v>
      </c>
      <c r="Q91" s="144">
        <v>40049</v>
      </c>
      <c r="R91" s="144">
        <v>40049</v>
      </c>
      <c r="S91" s="144">
        <v>40049</v>
      </c>
      <c r="T91" s="144">
        <v>40049</v>
      </c>
      <c r="U91" s="144">
        <v>40049</v>
      </c>
      <c r="V91" s="144">
        <v>40057</v>
      </c>
      <c r="W91" s="235">
        <v>40063</v>
      </c>
      <c r="X91" s="603"/>
      <c r="Y91" s="603"/>
      <c r="Z91" s="603"/>
      <c r="AA91" s="603"/>
      <c r="AB91" s="68"/>
      <c r="AC91" s="294"/>
      <c r="AD91" s="296"/>
      <c r="AE91" s="72"/>
      <c r="AF91" s="73"/>
      <c r="AG91" s="62"/>
      <c r="AH91" s="53"/>
      <c r="AI91" s="53"/>
      <c r="AJ91" s="53"/>
      <c r="AK91" s="53"/>
      <c r="AL91" s="53"/>
      <c r="AM91" s="53"/>
      <c r="AN91" s="53"/>
      <c r="AO91" s="68"/>
      <c r="AP91" s="63"/>
      <c r="AQ91" s="54"/>
    </row>
    <row r="92" spans="1:47" s="21" customFormat="1" outlineLevel="1">
      <c r="A92" s="593"/>
      <c r="B92" s="594"/>
      <c r="C92" s="595"/>
      <c r="D92" s="271"/>
      <c r="E92" s="597"/>
      <c r="F92" s="189"/>
      <c r="G92" s="86"/>
      <c r="H92" s="598"/>
      <c r="I92" s="608"/>
      <c r="J92" s="608"/>
      <c r="K92" s="608"/>
      <c r="L92" s="223">
        <f t="shared" si="19"/>
        <v>1</v>
      </c>
      <c r="M92" s="70" t="s">
        <v>0</v>
      </c>
      <c r="N92" s="184">
        <v>40049</v>
      </c>
      <c r="O92" s="184">
        <v>40049</v>
      </c>
      <c r="P92" s="184">
        <v>40049</v>
      </c>
      <c r="Q92" s="184">
        <v>40049</v>
      </c>
      <c r="R92" s="184">
        <v>40049</v>
      </c>
      <c r="S92" s="184">
        <v>40049</v>
      </c>
      <c r="T92" s="184">
        <v>40049</v>
      </c>
      <c r="U92" s="184">
        <v>40049</v>
      </c>
      <c r="V92" s="141">
        <v>40063</v>
      </c>
      <c r="W92" s="243">
        <v>40070</v>
      </c>
      <c r="X92" s="603"/>
      <c r="Y92" s="603"/>
      <c r="Z92" s="603"/>
      <c r="AA92" s="603"/>
      <c r="AB92" s="68"/>
      <c r="AC92" s="74"/>
      <c r="AD92" s="75"/>
      <c r="AE92" s="75"/>
      <c r="AF92" s="76"/>
      <c r="AG92" s="62"/>
      <c r="AH92" s="53">
        <f>IF(N92=0,0,H90*$N$9)</f>
        <v>9.7161074844390465E-4</v>
      </c>
      <c r="AI92" s="53">
        <f>IF(O92=0,0,H90*$N$9)</f>
        <v>9.7161074844390465E-4</v>
      </c>
      <c r="AJ92" s="53">
        <f>IF(P92=0,0,H90*$N$9)</f>
        <v>9.7161074844390465E-4</v>
      </c>
      <c r="AK92" s="53">
        <f>IF(Q92=0,0,H90*$N$9)</f>
        <v>9.7161074844390465E-4</v>
      </c>
      <c r="AL92" s="53">
        <f>IF(R92=0,0,H90*$N$9)</f>
        <v>9.7161074844390465E-4</v>
      </c>
      <c r="AM92" s="53">
        <f>IF(S92=0,0,H90*$N$9)</f>
        <v>9.7161074844390465E-4</v>
      </c>
      <c r="AN92" s="53">
        <f>IF(V92=0,0,H90*$N$9)</f>
        <v>9.7161074844390465E-4</v>
      </c>
      <c r="AO92" s="53">
        <f>IF(W92=0,0,H90*$W$9)</f>
        <v>9.716107484439046E-3</v>
      </c>
      <c r="AP92" s="63"/>
      <c r="AQ92" s="54"/>
    </row>
    <row r="93" spans="1:47" s="21" customFormat="1" ht="15" customHeight="1" outlineLevel="1">
      <c r="A93" s="593" t="s">
        <v>209</v>
      </c>
      <c r="B93" s="594"/>
      <c r="C93" s="595" t="s">
        <v>176</v>
      </c>
      <c r="D93" s="149"/>
      <c r="E93" s="596" t="s">
        <v>1</v>
      </c>
      <c r="F93" s="182"/>
      <c r="G93" s="87"/>
      <c r="H93" s="598">
        <f>+F94/$AH$12</f>
        <v>4.0078943373311068E-2</v>
      </c>
      <c r="I93" s="599">
        <f>+L95*H93</f>
        <v>4.0078943373311068E-2</v>
      </c>
      <c r="J93" s="601">
        <f>+L93*H93</f>
        <v>4.0078943373311068E-2</v>
      </c>
      <c r="K93" s="601">
        <f>H93*L94</f>
        <v>4.0078943373311068E-2</v>
      </c>
      <c r="L93" s="223">
        <f t="shared" si="19"/>
        <v>1</v>
      </c>
      <c r="M93" s="67" t="s">
        <v>2</v>
      </c>
      <c r="N93" s="140">
        <v>40049</v>
      </c>
      <c r="O93" s="140">
        <v>40049</v>
      </c>
      <c r="P93" s="140">
        <v>40049</v>
      </c>
      <c r="Q93" s="140">
        <v>40049</v>
      </c>
      <c r="R93" s="140">
        <v>40100</v>
      </c>
      <c r="S93" s="140">
        <v>40102</v>
      </c>
      <c r="T93" s="140">
        <v>40108</v>
      </c>
      <c r="U93" s="140">
        <v>40113</v>
      </c>
      <c r="V93" s="140">
        <v>40121</v>
      </c>
      <c r="W93" s="242">
        <v>40128</v>
      </c>
      <c r="X93" s="603" t="s">
        <v>241</v>
      </c>
      <c r="Y93" s="603"/>
      <c r="Z93" s="603"/>
      <c r="AA93" s="603"/>
      <c r="AB93" s="68"/>
      <c r="AC93" s="293">
        <f>I93</f>
        <v>4.0078943373311068E-2</v>
      </c>
      <c r="AD93" s="295">
        <f>J93</f>
        <v>4.0078943373311068E-2</v>
      </c>
      <c r="AE93" s="295">
        <f>AD93-AC93</f>
        <v>0</v>
      </c>
      <c r="AF93" s="73"/>
      <c r="AG93" s="62"/>
      <c r="AH93" s="53"/>
      <c r="AI93" s="53"/>
      <c r="AJ93" s="53"/>
      <c r="AK93" s="53"/>
      <c r="AL93" s="53"/>
      <c r="AM93" s="53"/>
      <c r="AN93" s="53"/>
      <c r="AO93" s="68"/>
      <c r="AP93" s="63"/>
      <c r="AQ93" s="54"/>
    </row>
    <row r="94" spans="1:47" s="21" customFormat="1" outlineLevel="1">
      <c r="A94" s="593"/>
      <c r="B94" s="594"/>
      <c r="C94" s="595"/>
      <c r="D94" s="268"/>
      <c r="E94" s="597"/>
      <c r="F94" s="183">
        <v>264</v>
      </c>
      <c r="G94" s="86"/>
      <c r="H94" s="598"/>
      <c r="I94" s="600"/>
      <c r="J94" s="602"/>
      <c r="K94" s="602"/>
      <c r="L94" s="223">
        <f t="shared" si="19"/>
        <v>1</v>
      </c>
      <c r="M94" s="70" t="s">
        <v>3</v>
      </c>
      <c r="N94" s="144">
        <v>40049</v>
      </c>
      <c r="O94" s="144">
        <v>40049</v>
      </c>
      <c r="P94" s="144">
        <v>40049</v>
      </c>
      <c r="Q94" s="144">
        <v>40049</v>
      </c>
      <c r="R94" s="144">
        <v>40100</v>
      </c>
      <c r="S94" s="144">
        <v>40102</v>
      </c>
      <c r="T94" s="144">
        <v>40108</v>
      </c>
      <c r="U94" s="144">
        <v>40113</v>
      </c>
      <c r="V94" s="144">
        <v>40190</v>
      </c>
      <c r="W94" s="235">
        <v>40203</v>
      </c>
      <c r="X94" s="603"/>
      <c r="Y94" s="603"/>
      <c r="Z94" s="603"/>
      <c r="AA94" s="603"/>
      <c r="AB94" s="68"/>
      <c r="AC94" s="294"/>
      <c r="AD94" s="296"/>
      <c r="AE94" s="72"/>
      <c r="AF94" s="73"/>
      <c r="AG94" s="62"/>
      <c r="AH94" s="53"/>
      <c r="AI94" s="53"/>
      <c r="AJ94" s="53"/>
      <c r="AK94" s="53"/>
      <c r="AL94" s="53"/>
      <c r="AM94" s="53"/>
      <c r="AN94" s="53"/>
      <c r="AO94" s="68"/>
      <c r="AP94" s="63"/>
      <c r="AQ94" s="54"/>
    </row>
    <row r="95" spans="1:47" s="21" customFormat="1" outlineLevel="1">
      <c r="A95" s="593"/>
      <c r="B95" s="594"/>
      <c r="C95" s="595"/>
      <c r="D95" s="271"/>
      <c r="E95" s="597"/>
      <c r="F95" s="189"/>
      <c r="G95" s="86"/>
      <c r="H95" s="598"/>
      <c r="I95" s="600"/>
      <c r="J95" s="602"/>
      <c r="K95" s="602"/>
      <c r="L95" s="223">
        <f t="shared" si="19"/>
        <v>1</v>
      </c>
      <c r="M95" s="70" t="s">
        <v>0</v>
      </c>
      <c r="N95" s="184">
        <v>40049</v>
      </c>
      <c r="O95" s="184">
        <v>40049</v>
      </c>
      <c r="P95" s="184">
        <v>40049</v>
      </c>
      <c r="Q95" s="184">
        <v>40049</v>
      </c>
      <c r="R95" s="184">
        <v>40094</v>
      </c>
      <c r="S95" s="141">
        <v>40095</v>
      </c>
      <c r="T95" s="141">
        <v>40109</v>
      </c>
      <c r="U95" s="141">
        <v>40136</v>
      </c>
      <c r="V95" s="141">
        <v>40190</v>
      </c>
      <c r="W95" s="243">
        <v>40196</v>
      </c>
      <c r="X95" s="603"/>
      <c r="Y95" s="603"/>
      <c r="Z95" s="603"/>
      <c r="AA95" s="603"/>
      <c r="AB95" s="68"/>
      <c r="AC95" s="74"/>
      <c r="AD95" s="75"/>
      <c r="AE95" s="75"/>
      <c r="AF95" s="76"/>
      <c r="AG95" s="62"/>
      <c r="AH95" s="53">
        <f>IF(N95=0,0,H93*$N$9)</f>
        <v>4.0078943373311072E-3</v>
      </c>
      <c r="AI95" s="53">
        <f>IF(O95=0,0,H93*$N$9)</f>
        <v>4.0078943373311072E-3</v>
      </c>
      <c r="AJ95" s="53">
        <f>IF(P95=0,0,H93*$N$9)</f>
        <v>4.0078943373311072E-3</v>
      </c>
      <c r="AK95" s="53">
        <f>IF(Q95=0,0,H93*$N$9)</f>
        <v>4.0078943373311072E-3</v>
      </c>
      <c r="AL95" s="53">
        <f>IF(R95=0,0,H93*$N$9)</f>
        <v>4.0078943373311072E-3</v>
      </c>
      <c r="AM95" s="53">
        <f>IF(S95=0,0,H93*$N$9)</f>
        <v>4.0078943373311072E-3</v>
      </c>
      <c r="AN95" s="53">
        <f>IF(V95=0,0,H93*$N$9)</f>
        <v>4.0078943373311072E-3</v>
      </c>
      <c r="AO95" s="53">
        <f>IF(W95=0,0,H93*$W$9)</f>
        <v>4.0078943373311068E-2</v>
      </c>
      <c r="AP95" s="63"/>
      <c r="AQ95" s="54"/>
    </row>
    <row r="96" spans="1:47" s="21" customFormat="1" ht="15" customHeight="1" outlineLevel="1">
      <c r="A96" s="593" t="s">
        <v>210</v>
      </c>
      <c r="B96" s="594"/>
      <c r="C96" s="595" t="s">
        <v>70</v>
      </c>
      <c r="D96" s="149"/>
      <c r="E96" s="596" t="s">
        <v>1</v>
      </c>
      <c r="F96" s="309"/>
      <c r="G96" s="87"/>
      <c r="H96" s="598">
        <f>+F97/$AH$12</f>
        <v>1.578867466221345E-2</v>
      </c>
      <c r="I96" s="599">
        <f>+L98*H96</f>
        <v>1.578867466221345E-2</v>
      </c>
      <c r="J96" s="601">
        <f>+L96*H96</f>
        <v>1.578867466221345E-2</v>
      </c>
      <c r="K96" s="601">
        <f>H96*L97</f>
        <v>1.578867466221345E-2</v>
      </c>
      <c r="L96" s="223">
        <f t="shared" si="19"/>
        <v>1</v>
      </c>
      <c r="M96" s="67" t="s">
        <v>2</v>
      </c>
      <c r="N96" s="140">
        <v>40049</v>
      </c>
      <c r="O96" s="140">
        <v>40049</v>
      </c>
      <c r="P96" s="140">
        <v>40049</v>
      </c>
      <c r="Q96" s="140">
        <v>40049</v>
      </c>
      <c r="R96" s="140">
        <v>40114</v>
      </c>
      <c r="S96" s="140">
        <v>40119</v>
      </c>
      <c r="T96" s="140">
        <v>40121</v>
      </c>
      <c r="U96" s="140">
        <v>40123</v>
      </c>
      <c r="V96" s="140">
        <v>40133</v>
      </c>
      <c r="W96" s="242">
        <v>40135</v>
      </c>
      <c r="X96" s="603"/>
      <c r="Y96" s="603"/>
      <c r="Z96" s="603"/>
      <c r="AA96" s="603"/>
      <c r="AB96" s="68"/>
      <c r="AC96" s="293">
        <f>I96</f>
        <v>1.578867466221345E-2</v>
      </c>
      <c r="AD96" s="295">
        <f>J96</f>
        <v>1.578867466221345E-2</v>
      </c>
      <c r="AE96" s="295">
        <f>AD96-AC96</f>
        <v>0</v>
      </c>
      <c r="AF96" s="73"/>
      <c r="AG96" s="62"/>
      <c r="AH96" s="53"/>
      <c r="AI96" s="53"/>
      <c r="AJ96" s="53"/>
      <c r="AK96" s="53"/>
      <c r="AL96" s="53"/>
      <c r="AM96" s="53"/>
      <c r="AN96" s="53"/>
      <c r="AO96" s="68"/>
      <c r="AP96" s="63"/>
      <c r="AQ96" s="54"/>
    </row>
    <row r="97" spans="1:43" s="21" customFormat="1" outlineLevel="1">
      <c r="A97" s="593"/>
      <c r="B97" s="594"/>
      <c r="C97" s="595"/>
      <c r="D97" s="268"/>
      <c r="E97" s="597"/>
      <c r="F97" s="310">
        <v>104</v>
      </c>
      <c r="G97" s="86"/>
      <c r="H97" s="598"/>
      <c r="I97" s="600"/>
      <c r="J97" s="602"/>
      <c r="K97" s="602"/>
      <c r="L97" s="223">
        <f t="shared" si="19"/>
        <v>1</v>
      </c>
      <c r="M97" s="70" t="s">
        <v>3</v>
      </c>
      <c r="N97" s="144">
        <v>40049</v>
      </c>
      <c r="O97" s="144">
        <v>40049</v>
      </c>
      <c r="P97" s="144">
        <v>40049</v>
      </c>
      <c r="Q97" s="144">
        <v>40049</v>
      </c>
      <c r="R97" s="144">
        <v>40114</v>
      </c>
      <c r="S97" s="144">
        <v>40119</v>
      </c>
      <c r="T97" s="144">
        <v>40121</v>
      </c>
      <c r="U97" s="144">
        <v>40123</v>
      </c>
      <c r="V97" s="144">
        <v>40155</v>
      </c>
      <c r="W97" s="235">
        <v>40165</v>
      </c>
      <c r="X97" s="603"/>
      <c r="Y97" s="603"/>
      <c r="Z97" s="603"/>
      <c r="AA97" s="603"/>
      <c r="AB97" s="68"/>
      <c r="AC97" s="294"/>
      <c r="AD97" s="296"/>
      <c r="AE97" s="72"/>
      <c r="AF97" s="73"/>
      <c r="AG97" s="62"/>
      <c r="AH97" s="53"/>
      <c r="AI97" s="53"/>
      <c r="AJ97" s="53"/>
      <c r="AK97" s="53"/>
      <c r="AL97" s="53"/>
      <c r="AM97" s="53"/>
      <c r="AN97" s="53"/>
      <c r="AO97" s="68"/>
      <c r="AP97" s="63"/>
      <c r="AQ97" s="54"/>
    </row>
    <row r="98" spans="1:43" s="21" customFormat="1" outlineLevel="1">
      <c r="A98" s="593"/>
      <c r="B98" s="594"/>
      <c r="C98" s="595"/>
      <c r="D98" s="271"/>
      <c r="E98" s="597"/>
      <c r="F98" s="311"/>
      <c r="G98" s="85"/>
      <c r="H98" s="598"/>
      <c r="I98" s="605"/>
      <c r="J98" s="604"/>
      <c r="K98" s="604"/>
      <c r="L98" s="223">
        <f t="shared" si="19"/>
        <v>1</v>
      </c>
      <c r="M98" s="70" t="s">
        <v>0</v>
      </c>
      <c r="N98" s="184">
        <v>40049</v>
      </c>
      <c r="O98" s="184">
        <v>40049</v>
      </c>
      <c r="P98" s="184">
        <v>40049</v>
      </c>
      <c r="Q98" s="184">
        <v>40049</v>
      </c>
      <c r="R98" s="184">
        <v>40112</v>
      </c>
      <c r="S98" s="141">
        <v>40119</v>
      </c>
      <c r="T98" s="141">
        <v>40122</v>
      </c>
      <c r="U98" s="141">
        <v>40127</v>
      </c>
      <c r="V98" s="141">
        <v>40155</v>
      </c>
      <c r="W98" s="243">
        <v>40157</v>
      </c>
      <c r="X98" s="603"/>
      <c r="Y98" s="603"/>
      <c r="Z98" s="603"/>
      <c r="AA98" s="603"/>
      <c r="AB98" s="68"/>
      <c r="AC98" s="74"/>
      <c r="AD98" s="75"/>
      <c r="AE98" s="72"/>
      <c r="AF98" s="76"/>
      <c r="AG98" s="62"/>
      <c r="AH98" s="53">
        <f>IF(N98=0,0,H96*$N$9)</f>
        <v>1.578867466221345E-3</v>
      </c>
      <c r="AI98" s="53">
        <f>IF(O98=0,0,H96*$N$9)</f>
        <v>1.578867466221345E-3</v>
      </c>
      <c r="AJ98" s="53">
        <f>IF(P98=0,0,H96*$N$9)</f>
        <v>1.578867466221345E-3</v>
      </c>
      <c r="AK98" s="53">
        <f>IF(Q98=0,0,H96*$N$9)</f>
        <v>1.578867466221345E-3</v>
      </c>
      <c r="AL98" s="53">
        <f>IF(R98=0,0,H96*$N$9)</f>
        <v>1.578867466221345E-3</v>
      </c>
      <c r="AM98" s="53">
        <f>IF(S98=0,0,H96*$N$9)</f>
        <v>1.578867466221345E-3</v>
      </c>
      <c r="AN98" s="53">
        <f>IF(V98=0,0,H96*$N$9)</f>
        <v>1.578867466221345E-3</v>
      </c>
      <c r="AO98" s="53">
        <f>IF(W98=0,0,H96*$W$9)</f>
        <v>1.578867466221345E-2</v>
      </c>
      <c r="AP98" s="63"/>
      <c r="AQ98" s="54"/>
    </row>
    <row r="99" spans="1:43" s="21" customFormat="1" ht="15" customHeight="1" outlineLevel="1">
      <c r="A99" s="593" t="s">
        <v>211</v>
      </c>
      <c r="B99" s="594"/>
      <c r="C99" s="595" t="s">
        <v>121</v>
      </c>
      <c r="D99" s="149"/>
      <c r="E99" s="596" t="s">
        <v>1</v>
      </c>
      <c r="F99" s="182"/>
      <c r="G99" s="87"/>
      <c r="H99" s="598">
        <f>+F100/$AH$12</f>
        <v>1.8217701533323211E-2</v>
      </c>
      <c r="I99" s="599">
        <f>+L101*H99</f>
        <v>1.8217701533323211E-2</v>
      </c>
      <c r="J99" s="601">
        <f>+L99*H99</f>
        <v>1.8217701533323211E-2</v>
      </c>
      <c r="K99" s="601">
        <f>H99*L100</f>
        <v>1.8217701533323211E-2</v>
      </c>
      <c r="L99" s="223">
        <f t="shared" si="19"/>
        <v>1</v>
      </c>
      <c r="M99" s="67" t="s">
        <v>2</v>
      </c>
      <c r="N99" s="140">
        <v>40086</v>
      </c>
      <c r="O99" s="140">
        <v>40088</v>
      </c>
      <c r="P99" s="140">
        <v>40092</v>
      </c>
      <c r="Q99" s="140">
        <v>40094</v>
      </c>
      <c r="R99" s="140">
        <v>40105</v>
      </c>
      <c r="S99" s="140">
        <v>40107</v>
      </c>
      <c r="T99" s="140">
        <v>40109</v>
      </c>
      <c r="U99" s="140">
        <v>40112</v>
      </c>
      <c r="V99" s="140">
        <v>40120</v>
      </c>
      <c r="W99" s="242">
        <v>40122</v>
      </c>
      <c r="X99" s="603"/>
      <c r="Y99" s="603"/>
      <c r="Z99" s="603"/>
      <c r="AA99" s="603"/>
      <c r="AB99" s="68"/>
      <c r="AC99" s="293">
        <f>I99</f>
        <v>1.8217701533323211E-2</v>
      </c>
      <c r="AD99" s="295">
        <f>J99</f>
        <v>1.8217701533323211E-2</v>
      </c>
      <c r="AE99" s="295">
        <f>AD99-AC99</f>
        <v>0</v>
      </c>
      <c r="AF99" s="73"/>
      <c r="AG99" s="62"/>
      <c r="AH99" s="53"/>
      <c r="AI99" s="53"/>
      <c r="AJ99" s="53"/>
      <c r="AK99" s="53"/>
      <c r="AL99" s="53"/>
      <c r="AM99" s="53"/>
      <c r="AN99" s="53"/>
      <c r="AO99" s="68"/>
      <c r="AP99" s="63"/>
      <c r="AQ99" s="54"/>
    </row>
    <row r="100" spans="1:43" s="21" customFormat="1" outlineLevel="1">
      <c r="A100" s="593"/>
      <c r="B100" s="594"/>
      <c r="C100" s="595"/>
      <c r="D100" s="268"/>
      <c r="E100" s="597"/>
      <c r="F100" s="183">
        <v>120</v>
      </c>
      <c r="G100" s="86"/>
      <c r="H100" s="598"/>
      <c r="I100" s="600"/>
      <c r="J100" s="602"/>
      <c r="K100" s="602"/>
      <c r="L100" s="223">
        <f t="shared" si="19"/>
        <v>1</v>
      </c>
      <c r="M100" s="70" t="s">
        <v>3</v>
      </c>
      <c r="N100" s="144">
        <v>40086</v>
      </c>
      <c r="O100" s="144">
        <v>40088</v>
      </c>
      <c r="P100" s="144">
        <v>40092</v>
      </c>
      <c r="Q100" s="144">
        <v>40094</v>
      </c>
      <c r="R100" s="144">
        <v>40105</v>
      </c>
      <c r="S100" s="144">
        <v>40107</v>
      </c>
      <c r="T100" s="144">
        <v>40109</v>
      </c>
      <c r="U100" s="144">
        <v>40112</v>
      </c>
      <c r="V100" s="144">
        <v>40155</v>
      </c>
      <c r="W100" s="235">
        <v>40161</v>
      </c>
      <c r="X100" s="603"/>
      <c r="Y100" s="603"/>
      <c r="Z100" s="603"/>
      <c r="AA100" s="603"/>
      <c r="AB100" s="68"/>
      <c r="AC100" s="294"/>
      <c r="AD100" s="296"/>
      <c r="AE100" s="72"/>
      <c r="AF100" s="73"/>
      <c r="AG100" s="62"/>
      <c r="AH100" s="53"/>
      <c r="AI100" s="53"/>
      <c r="AJ100" s="53"/>
      <c r="AK100" s="53"/>
      <c r="AL100" s="53"/>
      <c r="AM100" s="53"/>
      <c r="AN100" s="53"/>
      <c r="AO100" s="68"/>
      <c r="AP100" s="63"/>
      <c r="AQ100" s="54"/>
    </row>
    <row r="101" spans="1:43" s="21" customFormat="1" outlineLevel="1">
      <c r="A101" s="593"/>
      <c r="B101" s="594"/>
      <c r="C101" s="595"/>
      <c r="D101" s="271"/>
      <c r="E101" s="597"/>
      <c r="F101" s="189"/>
      <c r="G101" s="85"/>
      <c r="H101" s="598"/>
      <c r="I101" s="605"/>
      <c r="J101" s="604"/>
      <c r="K101" s="604"/>
      <c r="L101" s="223">
        <f t="shared" si="19"/>
        <v>1</v>
      </c>
      <c r="M101" s="70" t="s">
        <v>0</v>
      </c>
      <c r="N101" s="184">
        <v>40086</v>
      </c>
      <c r="O101" s="184">
        <v>40088</v>
      </c>
      <c r="P101" s="184">
        <v>40109</v>
      </c>
      <c r="Q101" s="184">
        <v>40112</v>
      </c>
      <c r="R101" s="184">
        <v>40122</v>
      </c>
      <c r="S101" s="141">
        <v>40122</v>
      </c>
      <c r="T101" s="141">
        <v>40122</v>
      </c>
      <c r="U101" s="141">
        <v>40122</v>
      </c>
      <c r="V101" s="141">
        <v>40155</v>
      </c>
      <c r="W101" s="243">
        <v>40157</v>
      </c>
      <c r="X101" s="603"/>
      <c r="Y101" s="603"/>
      <c r="Z101" s="603"/>
      <c r="AA101" s="603"/>
      <c r="AB101" s="68"/>
      <c r="AC101" s="74"/>
      <c r="AD101" s="75"/>
      <c r="AE101" s="75"/>
      <c r="AF101" s="76"/>
      <c r="AG101" s="62"/>
      <c r="AH101" s="53">
        <f>IF(N101=0,0,H99*$N$9)</f>
        <v>1.8217701533323211E-3</v>
      </c>
      <c r="AI101" s="53">
        <f>IF(O101=0,0,H99*$N$9)</f>
        <v>1.8217701533323211E-3</v>
      </c>
      <c r="AJ101" s="53">
        <f>IF(P101=0,0,H99*$N$9)</f>
        <v>1.8217701533323211E-3</v>
      </c>
      <c r="AK101" s="53">
        <f>IF(Q101=0,0,H99*$N$9)</f>
        <v>1.8217701533323211E-3</v>
      </c>
      <c r="AL101" s="53">
        <f>IF(R101=0,0,H99*$N$9)</f>
        <v>1.8217701533323211E-3</v>
      </c>
      <c r="AM101" s="53">
        <f>IF(S101=0,0,H99*$N$9)</f>
        <v>1.8217701533323211E-3</v>
      </c>
      <c r="AN101" s="53">
        <f>IF(V101=0,0,H99*$N$9)</f>
        <v>1.8217701533323211E-3</v>
      </c>
      <c r="AO101" s="53">
        <f>IF(W101=0,0,H99*$W$9)</f>
        <v>1.8217701533323211E-2</v>
      </c>
      <c r="AP101" s="63"/>
      <c r="AQ101" s="54"/>
    </row>
    <row r="102" spans="1:43" s="21" customFormat="1" ht="15" customHeight="1" outlineLevel="1">
      <c r="A102" s="593" t="s">
        <v>212</v>
      </c>
      <c r="B102" s="594"/>
      <c r="C102" s="595" t="s">
        <v>177</v>
      </c>
      <c r="D102" s="154"/>
      <c r="E102" s="597" t="s">
        <v>1</v>
      </c>
      <c r="F102" s="182"/>
      <c r="G102" s="86"/>
      <c r="H102" s="598">
        <f>+F103/$AH$12</f>
        <v>3.4006376195536661E-2</v>
      </c>
      <c r="I102" s="600">
        <f>+L104*H102</f>
        <v>3.4006376195536661E-2</v>
      </c>
      <c r="J102" s="602">
        <f>+L102*H102</f>
        <v>3.4006376195536661E-2</v>
      </c>
      <c r="K102" s="602">
        <f>H102*L103</f>
        <v>3.4006376195536661E-2</v>
      </c>
      <c r="L102" s="223">
        <f t="shared" si="19"/>
        <v>1</v>
      </c>
      <c r="M102" s="171" t="s">
        <v>2</v>
      </c>
      <c r="N102" s="140">
        <v>40107</v>
      </c>
      <c r="O102" s="140">
        <v>40109</v>
      </c>
      <c r="P102" s="140">
        <v>40113</v>
      </c>
      <c r="Q102" s="140">
        <v>40116</v>
      </c>
      <c r="R102" s="140">
        <v>40126</v>
      </c>
      <c r="S102" s="140">
        <v>40128</v>
      </c>
      <c r="T102" s="140">
        <v>40130</v>
      </c>
      <c r="U102" s="140">
        <v>40134</v>
      </c>
      <c r="V102" s="140">
        <v>40142</v>
      </c>
      <c r="W102" s="242">
        <v>40148</v>
      </c>
      <c r="X102" s="603"/>
      <c r="Y102" s="603"/>
      <c r="Z102" s="603"/>
      <c r="AA102" s="603"/>
      <c r="AB102" s="68"/>
      <c r="AC102" s="293">
        <f>I102</f>
        <v>3.4006376195536661E-2</v>
      </c>
      <c r="AD102" s="295">
        <f>J102</f>
        <v>3.4006376195536661E-2</v>
      </c>
      <c r="AE102" s="295">
        <f>AD102-AC102</f>
        <v>0</v>
      </c>
      <c r="AF102" s="73"/>
      <c r="AG102" s="62"/>
      <c r="AH102" s="53"/>
      <c r="AI102" s="53"/>
      <c r="AJ102" s="53"/>
      <c r="AK102" s="53"/>
      <c r="AL102" s="53"/>
      <c r="AM102" s="53"/>
      <c r="AN102" s="53"/>
      <c r="AO102" s="68"/>
      <c r="AP102" s="63"/>
      <c r="AQ102" s="54"/>
    </row>
    <row r="103" spans="1:43" s="21" customFormat="1" ht="15" customHeight="1" outlineLevel="1">
      <c r="A103" s="593"/>
      <c r="B103" s="594"/>
      <c r="C103" s="595"/>
      <c r="D103" s="268"/>
      <c r="E103" s="597"/>
      <c r="F103" s="183">
        <v>224</v>
      </c>
      <c r="G103" s="86"/>
      <c r="H103" s="598"/>
      <c r="I103" s="600"/>
      <c r="J103" s="602"/>
      <c r="K103" s="602"/>
      <c r="L103" s="223">
        <f t="shared" si="19"/>
        <v>1</v>
      </c>
      <c r="M103" s="70" t="s">
        <v>3</v>
      </c>
      <c r="N103" s="144">
        <v>40107</v>
      </c>
      <c r="O103" s="144">
        <v>40109</v>
      </c>
      <c r="P103" s="144">
        <v>40113</v>
      </c>
      <c r="Q103" s="144">
        <v>40161</v>
      </c>
      <c r="R103" s="144">
        <v>40190</v>
      </c>
      <c r="S103" s="144">
        <v>40192</v>
      </c>
      <c r="T103" s="144">
        <v>40193</v>
      </c>
      <c r="U103" s="144">
        <v>40196</v>
      </c>
      <c r="V103" s="144">
        <v>40200</v>
      </c>
      <c r="W103" s="235">
        <v>40207</v>
      </c>
      <c r="X103" s="603"/>
      <c r="Y103" s="603"/>
      <c r="Z103" s="603"/>
      <c r="AA103" s="603"/>
      <c r="AB103" s="68"/>
      <c r="AC103" s="294"/>
      <c r="AD103" s="296"/>
      <c r="AE103" s="72"/>
      <c r="AF103" s="73"/>
      <c r="AG103" s="62"/>
      <c r="AH103" s="53"/>
      <c r="AI103" s="53"/>
      <c r="AJ103" s="53"/>
      <c r="AK103" s="53"/>
      <c r="AL103" s="53"/>
      <c r="AM103" s="53"/>
      <c r="AN103" s="53"/>
      <c r="AO103" s="68"/>
      <c r="AP103" s="63"/>
      <c r="AQ103" s="54"/>
    </row>
    <row r="104" spans="1:43" s="21" customFormat="1" ht="15" customHeight="1" outlineLevel="1">
      <c r="A104" s="593"/>
      <c r="B104" s="594"/>
      <c r="C104" s="595"/>
      <c r="D104" s="271"/>
      <c r="E104" s="597"/>
      <c r="F104" s="189"/>
      <c r="G104" s="86"/>
      <c r="H104" s="598"/>
      <c r="I104" s="600"/>
      <c r="J104" s="602"/>
      <c r="K104" s="602"/>
      <c r="L104" s="223">
        <f t="shared" si="19"/>
        <v>1</v>
      </c>
      <c r="M104" s="70" t="s">
        <v>0</v>
      </c>
      <c r="N104" s="184">
        <v>40092</v>
      </c>
      <c r="O104" s="184">
        <v>40093</v>
      </c>
      <c r="P104" s="184">
        <v>40095</v>
      </c>
      <c r="Q104" s="184">
        <v>40161</v>
      </c>
      <c r="R104" s="184">
        <v>40190</v>
      </c>
      <c r="S104" s="141">
        <v>40192</v>
      </c>
      <c r="T104" s="141">
        <v>40193</v>
      </c>
      <c r="U104" s="141">
        <v>40196</v>
      </c>
      <c r="V104" s="141">
        <v>40204</v>
      </c>
      <c r="W104" s="243">
        <v>40204</v>
      </c>
      <c r="X104" s="603"/>
      <c r="Y104" s="603"/>
      <c r="Z104" s="603"/>
      <c r="AA104" s="603"/>
      <c r="AB104" s="68"/>
      <c r="AC104" s="74"/>
      <c r="AD104" s="75"/>
      <c r="AE104" s="75"/>
      <c r="AF104" s="76"/>
      <c r="AG104" s="62"/>
      <c r="AH104" s="53">
        <f>IF(N104=0,0,H102*$N$9)</f>
        <v>3.4006376195536664E-3</v>
      </c>
      <c r="AI104" s="53">
        <f>IF(O104=0,0,H102*$N$9)</f>
        <v>3.4006376195536664E-3</v>
      </c>
      <c r="AJ104" s="53">
        <f>IF(P104=0,0,H102*$N$9)</f>
        <v>3.4006376195536664E-3</v>
      </c>
      <c r="AK104" s="53">
        <f>IF(Q104=0,0,H102*$N$9)</f>
        <v>3.4006376195536664E-3</v>
      </c>
      <c r="AL104" s="53">
        <f>IF(R104=0,0,H102*$N$9)</f>
        <v>3.4006376195536664E-3</v>
      </c>
      <c r="AM104" s="53">
        <f>IF(S104=0,0,H102*$N$9)</f>
        <v>3.4006376195536664E-3</v>
      </c>
      <c r="AN104" s="53">
        <f>IF(V104=0,0,H102*$N$9)</f>
        <v>3.4006376195536664E-3</v>
      </c>
      <c r="AO104" s="53">
        <f>IF(W104=0,0,H102*$W$9)</f>
        <v>3.4006376195536661E-2</v>
      </c>
      <c r="AP104" s="63"/>
      <c r="AQ104" s="54"/>
    </row>
    <row r="105" spans="1:43" s="192" customFormat="1" ht="15" outlineLevel="1">
      <c r="A105" s="263"/>
      <c r="B105" s="263"/>
      <c r="C105" s="261" t="s">
        <v>8</v>
      </c>
      <c r="D105" s="269"/>
      <c r="E105" s="270"/>
      <c r="F105" s="264"/>
      <c r="G105" s="152"/>
      <c r="H105" s="229">
        <f>SUM(H106:H135)</f>
        <v>7.5299833004402614E-2</v>
      </c>
      <c r="I105" s="494">
        <f>SUM(I106:I135)</f>
        <v>6.4369212084408683E-2</v>
      </c>
      <c r="J105" s="494">
        <f>SUM(J106:J135)</f>
        <v>7.5299833004402614E-2</v>
      </c>
      <c r="K105" s="494">
        <f>SUM(K106:K135)</f>
        <v>7.5299833004402614E-2</v>
      </c>
      <c r="L105" s="609">
        <f>+I105/H105</f>
        <v>0.85483870967741937</v>
      </c>
      <c r="M105" s="609"/>
      <c r="N105" s="186">
        <f>$AH$105</f>
        <v>6.4369212084408687E-3</v>
      </c>
      <c r="O105" s="186">
        <f>$AI$105</f>
        <v>6.4369212084408687E-3</v>
      </c>
      <c r="P105" s="186">
        <f>$AJ$105</f>
        <v>6.4369212084408687E-3</v>
      </c>
      <c r="Q105" s="186">
        <f>$AK$105</f>
        <v>6.4369212084408687E-3</v>
      </c>
      <c r="R105" s="186">
        <f>$AL$105</f>
        <v>6.4369212084408687E-3</v>
      </c>
      <c r="S105" s="186">
        <f>$AM$105</f>
        <v>6.4369212084408687E-3</v>
      </c>
      <c r="T105" s="186">
        <f>$AN$105</f>
        <v>6.4369212084408687E-3</v>
      </c>
      <c r="U105" s="186">
        <f>$AN$105</f>
        <v>6.4369212084408687E-3</v>
      </c>
      <c r="V105" s="186">
        <f>$AN$105</f>
        <v>6.4369212084408687E-3</v>
      </c>
      <c r="W105" s="186">
        <f>$AO$105</f>
        <v>6.4369212084408683E-2</v>
      </c>
      <c r="X105" s="238"/>
      <c r="Y105" s="239"/>
      <c r="Z105" s="240"/>
      <c r="AA105" s="241"/>
      <c r="AB105" s="68"/>
      <c r="AC105" s="59">
        <f>+I105/H105</f>
        <v>0.85483870967741937</v>
      </c>
      <c r="AD105" s="60">
        <f>+J105/H105</f>
        <v>1</v>
      </c>
      <c r="AE105" s="367">
        <f>IF(AD105=0,"",-(AD105-AC105)/AD105)</f>
        <v>-0.14516129032258063</v>
      </c>
      <c r="AF105" s="61">
        <f>IF(AE105&lt;0,+AE105*H105,"")</f>
        <v>-1.0930620919993927E-2</v>
      </c>
      <c r="AG105" s="62"/>
      <c r="AH105" s="178">
        <f>SUM(AH106:AH135)</f>
        <v>6.4369212084408687E-3</v>
      </c>
      <c r="AI105" s="178">
        <f t="shared" ref="AI105:AN105" si="20">SUM(AI106:AI135)</f>
        <v>6.4369212084408687E-3</v>
      </c>
      <c r="AJ105" s="178">
        <f t="shared" si="20"/>
        <v>6.4369212084408687E-3</v>
      </c>
      <c r="AK105" s="178">
        <f t="shared" si="20"/>
        <v>6.4369212084408687E-3</v>
      </c>
      <c r="AL105" s="178">
        <f t="shared" si="20"/>
        <v>6.4369212084408687E-3</v>
      </c>
      <c r="AM105" s="178">
        <f t="shared" si="20"/>
        <v>6.4369212084408687E-3</v>
      </c>
      <c r="AN105" s="178">
        <f t="shared" si="20"/>
        <v>6.4369212084408687E-3</v>
      </c>
      <c r="AO105" s="178">
        <f>SUM(AO106:AO135)</f>
        <v>6.4369212084408683E-2</v>
      </c>
      <c r="AP105" s="190"/>
      <c r="AQ105" s="191"/>
    </row>
    <row r="106" spans="1:43" s="21" customFormat="1" ht="15" customHeight="1" outlineLevel="1">
      <c r="A106" s="593" t="s">
        <v>213</v>
      </c>
      <c r="B106" s="594"/>
      <c r="C106" s="595" t="s">
        <v>69</v>
      </c>
      <c r="D106" s="149"/>
      <c r="E106" s="596" t="s">
        <v>1</v>
      </c>
      <c r="F106" s="182"/>
      <c r="G106" s="87"/>
      <c r="H106" s="598">
        <f>+F107/$AH$12</f>
        <v>1.2145134355548808E-2</v>
      </c>
      <c r="I106" s="599">
        <f>+L108*H106</f>
        <v>1.2145134355548808E-2</v>
      </c>
      <c r="J106" s="601">
        <f>+L106*H106</f>
        <v>1.2145134355548808E-2</v>
      </c>
      <c r="K106" s="601">
        <f>H106*L107</f>
        <v>1.2145134355548808E-2</v>
      </c>
      <c r="L106" s="223">
        <f t="shared" ref="L106:L135" si="21">IF(AND($W106&lt;=$C$7,$W106&lt;&gt;0),$W$8,IF(AND($V106&lt;=$C$7,$V106&lt;&gt;0),$V$8,IF(AND($U106&lt;=$C$7,$U106&lt;&gt;0),$U$8,IF(AND($T106&lt;=$C$7,$T106&lt;&gt;0),$T$8,IF(AND($S106&lt;=$C$7,$S106&lt;&gt;0),$S$8,IF(AND($R106&lt;=$C$7,$R106&lt;&gt;0),$R$8,IF(AND($Q106&lt;=$C$7,$Q106&lt;&gt;0),$Q$8,IF(AND($P106&lt;=$C$7,$P106&lt;&gt;0),$P$8,IF(AND($O106&lt;=$C$7,$O106&lt;&gt;0),$O$8,IF(AND($N106&lt;=$C$7,$N106&lt;&gt;0),$N$8,0))))))))))</f>
        <v>1</v>
      </c>
      <c r="M106" s="67" t="s">
        <v>2</v>
      </c>
      <c r="N106" s="140">
        <v>40049</v>
      </c>
      <c r="O106" s="140">
        <v>40049</v>
      </c>
      <c r="P106" s="140">
        <v>40049</v>
      </c>
      <c r="Q106" s="140">
        <v>40049</v>
      </c>
      <c r="R106" s="140">
        <v>40049</v>
      </c>
      <c r="S106" s="140">
        <v>40049</v>
      </c>
      <c r="T106" s="140">
        <v>40049</v>
      </c>
      <c r="U106" s="140">
        <v>40049</v>
      </c>
      <c r="V106" s="140">
        <v>40058</v>
      </c>
      <c r="W106" s="242">
        <v>40064</v>
      </c>
      <c r="X106" s="603" t="s">
        <v>233</v>
      </c>
      <c r="Y106" s="603"/>
      <c r="Z106" s="603"/>
      <c r="AA106" s="603"/>
      <c r="AB106" s="68"/>
      <c r="AC106" s="293">
        <f>I106</f>
        <v>1.2145134355548808E-2</v>
      </c>
      <c r="AD106" s="295">
        <f>J106</f>
        <v>1.2145134355548808E-2</v>
      </c>
      <c r="AE106" s="295">
        <f>AD106-AC106</f>
        <v>0</v>
      </c>
      <c r="AF106" s="73"/>
      <c r="AG106" s="62"/>
      <c r="AH106" s="53"/>
      <c r="AI106" s="53"/>
      <c r="AJ106" s="53"/>
      <c r="AK106" s="53"/>
      <c r="AL106" s="53"/>
      <c r="AM106" s="53"/>
      <c r="AN106" s="53"/>
      <c r="AO106" s="68"/>
      <c r="AP106" s="63"/>
      <c r="AQ106" s="54"/>
    </row>
    <row r="107" spans="1:43" s="21" customFormat="1" ht="15" customHeight="1" outlineLevel="1">
      <c r="A107" s="593"/>
      <c r="B107" s="594"/>
      <c r="C107" s="595"/>
      <c r="D107" s="268"/>
      <c r="E107" s="597"/>
      <c r="F107" s="183">
        <v>80</v>
      </c>
      <c r="G107" s="86"/>
      <c r="H107" s="598"/>
      <c r="I107" s="600"/>
      <c r="J107" s="602"/>
      <c r="K107" s="602"/>
      <c r="L107" s="223">
        <f t="shared" si="21"/>
        <v>1</v>
      </c>
      <c r="M107" s="70" t="s">
        <v>3</v>
      </c>
      <c r="N107" s="144">
        <v>40049</v>
      </c>
      <c r="O107" s="144">
        <v>40049</v>
      </c>
      <c r="P107" s="144">
        <v>40049</v>
      </c>
      <c r="Q107" s="144">
        <v>40049</v>
      </c>
      <c r="R107" s="144">
        <v>40049</v>
      </c>
      <c r="S107" s="144">
        <v>40049</v>
      </c>
      <c r="T107" s="144">
        <v>40049</v>
      </c>
      <c r="U107" s="144">
        <v>40049</v>
      </c>
      <c r="V107" s="144">
        <v>40058</v>
      </c>
      <c r="W107" s="235">
        <v>40064</v>
      </c>
      <c r="X107" s="603"/>
      <c r="Y107" s="603"/>
      <c r="Z107" s="603"/>
      <c r="AA107" s="603"/>
      <c r="AB107" s="68"/>
      <c r="AC107" s="294"/>
      <c r="AD107" s="296"/>
      <c r="AE107" s="72"/>
      <c r="AF107" s="73"/>
      <c r="AG107" s="62"/>
      <c r="AH107" s="53"/>
      <c r="AI107" s="53"/>
      <c r="AJ107" s="53"/>
      <c r="AK107" s="53"/>
      <c r="AL107" s="53"/>
      <c r="AM107" s="53"/>
      <c r="AN107" s="53"/>
      <c r="AO107" s="68"/>
      <c r="AP107" s="63"/>
      <c r="AQ107" s="54"/>
    </row>
    <row r="108" spans="1:43" s="21" customFormat="1" ht="15" customHeight="1" outlineLevel="1">
      <c r="A108" s="593"/>
      <c r="B108" s="594"/>
      <c r="C108" s="595"/>
      <c r="D108" s="271"/>
      <c r="E108" s="597"/>
      <c r="F108" s="189"/>
      <c r="G108" s="86"/>
      <c r="H108" s="598"/>
      <c r="I108" s="600"/>
      <c r="J108" s="602"/>
      <c r="K108" s="602"/>
      <c r="L108" s="223">
        <f t="shared" si="21"/>
        <v>1</v>
      </c>
      <c r="M108" s="70" t="s">
        <v>0</v>
      </c>
      <c r="N108" s="184">
        <v>40049</v>
      </c>
      <c r="O108" s="184">
        <v>40049</v>
      </c>
      <c r="P108" s="184">
        <v>40049</v>
      </c>
      <c r="Q108" s="184">
        <v>40049</v>
      </c>
      <c r="R108" s="184">
        <v>40049</v>
      </c>
      <c r="S108" s="184">
        <v>40049</v>
      </c>
      <c r="T108" s="184">
        <v>40049</v>
      </c>
      <c r="U108" s="184">
        <v>40049</v>
      </c>
      <c r="V108" s="141">
        <v>40063</v>
      </c>
      <c r="W108" s="243">
        <v>40070</v>
      </c>
      <c r="X108" s="603"/>
      <c r="Y108" s="603"/>
      <c r="Z108" s="603"/>
      <c r="AA108" s="603"/>
      <c r="AB108" s="68"/>
      <c r="AC108" s="74"/>
      <c r="AD108" s="75"/>
      <c r="AE108" s="75"/>
      <c r="AF108" s="76"/>
      <c r="AG108" s="62"/>
      <c r="AH108" s="53">
        <f>IF(N108=0,0,H106*$N$9)</f>
        <v>1.2145134355548808E-3</v>
      </c>
      <c r="AI108" s="53">
        <f>IF(O108=0,0,H106*$N$9)</f>
        <v>1.2145134355548808E-3</v>
      </c>
      <c r="AJ108" s="53">
        <f>IF(P108=0,0,H106*$N$9)</f>
        <v>1.2145134355548808E-3</v>
      </c>
      <c r="AK108" s="53">
        <f>IF(Q108=0,0,H106*$N$9)</f>
        <v>1.2145134355548808E-3</v>
      </c>
      <c r="AL108" s="53">
        <f>IF(R108=0,0,H106*$N$9)</f>
        <v>1.2145134355548808E-3</v>
      </c>
      <c r="AM108" s="53">
        <f>IF(S108=0,0,H106*$N$9)</f>
        <v>1.2145134355548808E-3</v>
      </c>
      <c r="AN108" s="53">
        <f>IF(V108=0,0,H106*$N$9)</f>
        <v>1.2145134355548808E-3</v>
      </c>
      <c r="AO108" s="53">
        <f>IF(W108=0,0,H106*$W$9)</f>
        <v>1.2145134355548808E-2</v>
      </c>
      <c r="AP108" s="63"/>
      <c r="AQ108" s="54"/>
    </row>
    <row r="109" spans="1:43" s="21" customFormat="1" ht="15" customHeight="1" outlineLevel="1">
      <c r="A109" s="593" t="s">
        <v>214</v>
      </c>
      <c r="B109" s="594"/>
      <c r="C109" s="595" t="s">
        <v>178</v>
      </c>
      <c r="D109" s="149"/>
      <c r="E109" s="596" t="s">
        <v>1</v>
      </c>
      <c r="F109" s="360"/>
      <c r="G109" s="87"/>
      <c r="H109" s="598">
        <f>+F110/$AH$12</f>
        <v>9.716107484439046E-3</v>
      </c>
      <c r="I109" s="599">
        <f>+L111*H109</f>
        <v>9.716107484439046E-3</v>
      </c>
      <c r="J109" s="601">
        <f>+L109*H109</f>
        <v>9.716107484439046E-3</v>
      </c>
      <c r="K109" s="601">
        <f>H109*L110</f>
        <v>9.716107484439046E-3</v>
      </c>
      <c r="L109" s="223">
        <f t="shared" si="21"/>
        <v>1</v>
      </c>
      <c r="M109" s="67" t="s">
        <v>2</v>
      </c>
      <c r="N109" s="140">
        <v>40049</v>
      </c>
      <c r="O109" s="140">
        <v>40049</v>
      </c>
      <c r="P109" s="140">
        <v>40049</v>
      </c>
      <c r="Q109" s="140">
        <v>40049</v>
      </c>
      <c r="R109" s="140">
        <v>40049</v>
      </c>
      <c r="S109" s="140">
        <v>40049</v>
      </c>
      <c r="T109" s="140">
        <v>40049</v>
      </c>
      <c r="U109" s="140">
        <v>40049</v>
      </c>
      <c r="V109" s="140">
        <v>40058</v>
      </c>
      <c r="W109" s="242">
        <v>40064</v>
      </c>
      <c r="X109" s="603"/>
      <c r="Y109" s="603"/>
      <c r="Z109" s="603"/>
      <c r="AA109" s="603"/>
      <c r="AB109" s="68"/>
      <c r="AC109" s="293">
        <f>I109</f>
        <v>9.716107484439046E-3</v>
      </c>
      <c r="AD109" s="295">
        <f>J109</f>
        <v>9.716107484439046E-3</v>
      </c>
      <c r="AE109" s="295">
        <f>AD109-AC109</f>
        <v>0</v>
      </c>
      <c r="AF109" s="73"/>
      <c r="AG109" s="62"/>
      <c r="AH109" s="53"/>
      <c r="AI109" s="53"/>
      <c r="AJ109" s="53"/>
      <c r="AK109" s="53"/>
      <c r="AL109" s="53"/>
      <c r="AM109" s="53"/>
      <c r="AN109" s="53"/>
      <c r="AO109" s="68"/>
      <c r="AP109" s="63"/>
      <c r="AQ109" s="54"/>
    </row>
    <row r="110" spans="1:43" s="21" customFormat="1" ht="15" customHeight="1" outlineLevel="1">
      <c r="A110" s="593"/>
      <c r="B110" s="594"/>
      <c r="C110" s="595"/>
      <c r="D110" s="268"/>
      <c r="E110" s="597"/>
      <c r="F110" s="361">
        <v>64</v>
      </c>
      <c r="G110" s="86"/>
      <c r="H110" s="598"/>
      <c r="I110" s="600"/>
      <c r="J110" s="602"/>
      <c r="K110" s="602"/>
      <c r="L110" s="223">
        <f t="shared" si="21"/>
        <v>1</v>
      </c>
      <c r="M110" s="70" t="s">
        <v>3</v>
      </c>
      <c r="N110" s="144">
        <v>40049</v>
      </c>
      <c r="O110" s="144">
        <v>40049</v>
      </c>
      <c r="P110" s="144">
        <v>40049</v>
      </c>
      <c r="Q110" s="144">
        <v>40049</v>
      </c>
      <c r="R110" s="144">
        <v>40049</v>
      </c>
      <c r="S110" s="144">
        <v>40049</v>
      </c>
      <c r="T110" s="144">
        <v>40049</v>
      </c>
      <c r="U110" s="144">
        <v>40049</v>
      </c>
      <c r="V110" s="144">
        <v>40058</v>
      </c>
      <c r="W110" s="235">
        <v>40064</v>
      </c>
      <c r="X110" s="603"/>
      <c r="Y110" s="603"/>
      <c r="Z110" s="603"/>
      <c r="AA110" s="603"/>
      <c r="AB110" s="68"/>
      <c r="AC110" s="294"/>
      <c r="AD110" s="296"/>
      <c r="AE110" s="72"/>
      <c r="AF110" s="73"/>
      <c r="AG110" s="62"/>
      <c r="AH110" s="53"/>
      <c r="AI110" s="53"/>
      <c r="AJ110" s="53"/>
      <c r="AK110" s="53"/>
      <c r="AL110" s="53"/>
      <c r="AM110" s="53"/>
      <c r="AN110" s="53"/>
      <c r="AO110" s="68"/>
      <c r="AP110" s="63"/>
      <c r="AQ110" s="54"/>
    </row>
    <row r="111" spans="1:43" s="21" customFormat="1" ht="15" customHeight="1" outlineLevel="1">
      <c r="A111" s="593"/>
      <c r="B111" s="594"/>
      <c r="C111" s="595"/>
      <c r="D111" s="271"/>
      <c r="E111" s="597"/>
      <c r="F111" s="359"/>
      <c r="G111" s="85"/>
      <c r="H111" s="598"/>
      <c r="I111" s="605"/>
      <c r="J111" s="604"/>
      <c r="K111" s="604"/>
      <c r="L111" s="223">
        <f t="shared" si="21"/>
        <v>1</v>
      </c>
      <c r="M111" s="70" t="s">
        <v>0</v>
      </c>
      <c r="N111" s="184">
        <v>40049</v>
      </c>
      <c r="O111" s="184">
        <v>40049</v>
      </c>
      <c r="P111" s="184">
        <v>40049</v>
      </c>
      <c r="Q111" s="184">
        <v>40049</v>
      </c>
      <c r="R111" s="184">
        <v>40049</v>
      </c>
      <c r="S111" s="184">
        <v>40049</v>
      </c>
      <c r="T111" s="184">
        <v>40049</v>
      </c>
      <c r="U111" s="184">
        <v>40049</v>
      </c>
      <c r="V111" s="141">
        <v>40070</v>
      </c>
      <c r="W111" s="243">
        <v>40086</v>
      </c>
      <c r="X111" s="603"/>
      <c r="Y111" s="603"/>
      <c r="Z111" s="603"/>
      <c r="AA111" s="603"/>
      <c r="AB111" s="68"/>
      <c r="AC111" s="74"/>
      <c r="AD111" s="75"/>
      <c r="AE111" s="75"/>
      <c r="AF111" s="76"/>
      <c r="AG111" s="62"/>
      <c r="AH111" s="53">
        <f>IF(N111=0,0,H109*$N$9)</f>
        <v>9.7161074844390465E-4</v>
      </c>
      <c r="AI111" s="53">
        <f>IF(O111=0,0,H109*$N$9)</f>
        <v>9.7161074844390465E-4</v>
      </c>
      <c r="AJ111" s="53">
        <f>IF(P111=0,0,H109*$N$9)</f>
        <v>9.7161074844390465E-4</v>
      </c>
      <c r="AK111" s="53">
        <f>IF(Q111=0,0,H109*$N$9)</f>
        <v>9.7161074844390465E-4</v>
      </c>
      <c r="AL111" s="53">
        <f>IF(R111=0,0,H109*$N$9)</f>
        <v>9.7161074844390465E-4</v>
      </c>
      <c r="AM111" s="53">
        <f>IF(S111=0,0,H109*$N$9)</f>
        <v>9.7161074844390465E-4</v>
      </c>
      <c r="AN111" s="53">
        <f>IF(V111=0,0,H109*$N$9)</f>
        <v>9.7161074844390465E-4</v>
      </c>
      <c r="AO111" s="53">
        <f>IF(W111=0,0,H109*$W$9)</f>
        <v>9.716107484439046E-3</v>
      </c>
      <c r="AP111" s="63"/>
      <c r="AQ111" s="54"/>
    </row>
    <row r="112" spans="1:43" s="21" customFormat="1" ht="15" customHeight="1" outlineLevel="1">
      <c r="A112" s="593"/>
      <c r="B112" s="594"/>
      <c r="C112" s="595" t="s">
        <v>179</v>
      </c>
      <c r="D112" s="149"/>
      <c r="E112" s="596" t="s">
        <v>1</v>
      </c>
      <c r="F112" s="368"/>
      <c r="G112" s="87"/>
      <c r="H112" s="598">
        <f>+F113/$AH$12</f>
        <v>5.4653104599969634E-3</v>
      </c>
      <c r="I112" s="599">
        <f>+L114*H112</f>
        <v>5.4653104599969634E-3</v>
      </c>
      <c r="J112" s="601">
        <f>+L112*H112</f>
        <v>5.4653104599969634E-3</v>
      </c>
      <c r="K112" s="601">
        <f>H112*L113</f>
        <v>5.4653104599969634E-3</v>
      </c>
      <c r="L112" s="223">
        <f t="shared" si="21"/>
        <v>1</v>
      </c>
      <c r="M112" s="67" t="s">
        <v>2</v>
      </c>
      <c r="N112" s="140">
        <v>40074</v>
      </c>
      <c r="O112" s="140">
        <v>40077</v>
      </c>
      <c r="P112" s="140">
        <v>40078</v>
      </c>
      <c r="Q112" s="140">
        <v>40078</v>
      </c>
      <c r="R112" s="140">
        <v>40085</v>
      </c>
      <c r="S112" s="140">
        <v>40085</v>
      </c>
      <c r="T112" s="140">
        <v>40086</v>
      </c>
      <c r="U112" s="242">
        <v>40086</v>
      </c>
      <c r="V112" s="140">
        <v>40086</v>
      </c>
      <c r="W112" s="242">
        <v>40086</v>
      </c>
      <c r="X112" s="603"/>
      <c r="Y112" s="603"/>
      <c r="Z112" s="603"/>
      <c r="AA112" s="603"/>
      <c r="AB112" s="68"/>
      <c r="AC112" s="293">
        <f>I112</f>
        <v>5.4653104599969634E-3</v>
      </c>
      <c r="AD112" s="295">
        <f>J112</f>
        <v>5.4653104599969634E-3</v>
      </c>
      <c r="AE112" s="295">
        <f>AD112-AC112</f>
        <v>0</v>
      </c>
      <c r="AF112" s="73"/>
      <c r="AG112" s="62"/>
      <c r="AH112" s="53"/>
      <c r="AI112" s="53"/>
      <c r="AJ112" s="53"/>
      <c r="AK112" s="53"/>
      <c r="AL112" s="53"/>
      <c r="AM112" s="53"/>
      <c r="AN112" s="53"/>
      <c r="AO112" s="68"/>
      <c r="AP112" s="63"/>
      <c r="AQ112" s="54"/>
    </row>
    <row r="113" spans="1:43" s="21" customFormat="1" ht="15" customHeight="1" outlineLevel="1">
      <c r="A113" s="593"/>
      <c r="B113" s="594"/>
      <c r="C113" s="595"/>
      <c r="D113" s="268"/>
      <c r="E113" s="597"/>
      <c r="F113" s="369">
        <v>36</v>
      </c>
      <c r="G113" s="86"/>
      <c r="H113" s="598"/>
      <c r="I113" s="600"/>
      <c r="J113" s="602"/>
      <c r="K113" s="602"/>
      <c r="L113" s="223">
        <f t="shared" si="21"/>
        <v>1</v>
      </c>
      <c r="M113" s="70" t="s">
        <v>3</v>
      </c>
      <c r="N113" s="144">
        <v>40074</v>
      </c>
      <c r="O113" s="144">
        <v>40077</v>
      </c>
      <c r="P113" s="144">
        <v>40078</v>
      </c>
      <c r="Q113" s="144">
        <v>40078</v>
      </c>
      <c r="R113" s="144">
        <v>40085</v>
      </c>
      <c r="S113" s="144">
        <v>40085</v>
      </c>
      <c r="T113" s="144">
        <v>40086</v>
      </c>
      <c r="U113" s="235">
        <v>40086</v>
      </c>
      <c r="V113" s="144">
        <v>40086</v>
      </c>
      <c r="W113" s="235">
        <v>40086</v>
      </c>
      <c r="X113" s="603"/>
      <c r="Y113" s="603"/>
      <c r="Z113" s="603"/>
      <c r="AA113" s="603"/>
      <c r="AB113" s="68"/>
      <c r="AC113" s="294"/>
      <c r="AD113" s="296"/>
      <c r="AE113" s="72"/>
      <c r="AF113" s="73"/>
      <c r="AG113" s="62"/>
      <c r="AH113" s="53"/>
      <c r="AI113" s="53"/>
      <c r="AJ113" s="53"/>
      <c r="AK113" s="53"/>
      <c r="AL113" s="53"/>
      <c r="AM113" s="53"/>
      <c r="AN113" s="53"/>
      <c r="AO113" s="68"/>
      <c r="AP113" s="63"/>
      <c r="AQ113" s="54"/>
    </row>
    <row r="114" spans="1:43" s="21" customFormat="1" ht="15" customHeight="1" outlineLevel="1">
      <c r="A114" s="593"/>
      <c r="B114" s="594"/>
      <c r="C114" s="595"/>
      <c r="D114" s="271"/>
      <c r="E114" s="597"/>
      <c r="F114" s="370"/>
      <c r="G114" s="85"/>
      <c r="H114" s="598"/>
      <c r="I114" s="605"/>
      <c r="J114" s="604"/>
      <c r="K114" s="604"/>
      <c r="L114" s="223">
        <f t="shared" si="21"/>
        <v>1</v>
      </c>
      <c r="M114" s="70" t="s">
        <v>0</v>
      </c>
      <c r="N114" s="184">
        <v>40074</v>
      </c>
      <c r="O114" s="184">
        <v>40077</v>
      </c>
      <c r="P114" s="184">
        <v>40084</v>
      </c>
      <c r="Q114" s="184">
        <v>40086</v>
      </c>
      <c r="R114" s="184">
        <v>40087</v>
      </c>
      <c r="S114" s="141">
        <v>40091</v>
      </c>
      <c r="T114" s="141">
        <v>40093</v>
      </c>
      <c r="U114" s="141">
        <v>40095</v>
      </c>
      <c r="V114" s="141">
        <v>40112</v>
      </c>
      <c r="W114" s="243">
        <v>40112</v>
      </c>
      <c r="X114" s="603"/>
      <c r="Y114" s="603"/>
      <c r="Z114" s="603"/>
      <c r="AA114" s="603"/>
      <c r="AB114" s="68"/>
      <c r="AC114" s="74"/>
      <c r="AD114" s="75"/>
      <c r="AE114" s="75"/>
      <c r="AF114" s="76"/>
      <c r="AG114" s="62"/>
      <c r="AH114" s="53">
        <f>IF(N114=0,0,H112*$N$9)</f>
        <v>5.465310459996964E-4</v>
      </c>
      <c r="AI114" s="53">
        <f>IF(O114=0,0,H112*$N$9)</f>
        <v>5.465310459996964E-4</v>
      </c>
      <c r="AJ114" s="53">
        <f>IF(P114=0,0,H112*$N$9)</f>
        <v>5.465310459996964E-4</v>
      </c>
      <c r="AK114" s="53">
        <f>IF(Q114=0,0,H112*$N$9)</f>
        <v>5.465310459996964E-4</v>
      </c>
      <c r="AL114" s="53">
        <f>IF(R114=0,0,H112*$N$9)</f>
        <v>5.465310459996964E-4</v>
      </c>
      <c r="AM114" s="53">
        <f>IF(S114=0,0,H112*$N$9)</f>
        <v>5.465310459996964E-4</v>
      </c>
      <c r="AN114" s="53">
        <f>IF(V114=0,0,H112*$N$9)</f>
        <v>5.465310459996964E-4</v>
      </c>
      <c r="AO114" s="53">
        <f>IF(W114=0,0,H112*$W$9)</f>
        <v>5.4653104599969634E-3</v>
      </c>
      <c r="AP114" s="63"/>
      <c r="AQ114" s="54"/>
    </row>
    <row r="115" spans="1:43" s="21" customFormat="1" ht="15" customHeight="1" outlineLevel="1">
      <c r="A115" s="593"/>
      <c r="B115" s="594"/>
      <c r="C115" s="595" t="s">
        <v>180</v>
      </c>
      <c r="D115" s="149"/>
      <c r="E115" s="596" t="s">
        <v>1</v>
      </c>
      <c r="F115" s="368"/>
      <c r="G115" s="87"/>
      <c r="H115" s="598">
        <f>+F116/$AH$12</f>
        <v>3.6435403066646423E-3</v>
      </c>
      <c r="I115" s="599">
        <f>+L117*H115</f>
        <v>0</v>
      </c>
      <c r="J115" s="601">
        <f>+L115*H115</f>
        <v>3.6435403066646423E-3</v>
      </c>
      <c r="K115" s="601">
        <f>H115*L116</f>
        <v>3.6435403066646423E-3</v>
      </c>
      <c r="L115" s="223">
        <f t="shared" si="21"/>
        <v>1</v>
      </c>
      <c r="M115" s="67" t="s">
        <v>2</v>
      </c>
      <c r="N115" s="140">
        <v>40086</v>
      </c>
      <c r="O115" s="140">
        <v>40088</v>
      </c>
      <c r="P115" s="140">
        <v>40091</v>
      </c>
      <c r="Q115" s="140">
        <v>40092</v>
      </c>
      <c r="R115" s="140">
        <v>40100</v>
      </c>
      <c r="S115" s="140">
        <v>40100</v>
      </c>
      <c r="T115" s="140">
        <v>40101</v>
      </c>
      <c r="U115" s="242">
        <v>40101</v>
      </c>
      <c r="V115" s="140">
        <v>40101</v>
      </c>
      <c r="W115" s="242">
        <v>40101</v>
      </c>
      <c r="X115" s="603"/>
      <c r="Y115" s="603"/>
      <c r="Z115" s="603"/>
      <c r="AA115" s="603"/>
      <c r="AB115" s="68"/>
      <c r="AC115" s="293">
        <f>I115</f>
        <v>0</v>
      </c>
      <c r="AD115" s="295">
        <f>J115</f>
        <v>3.6435403066646423E-3</v>
      </c>
      <c r="AE115" s="295">
        <f>AD115-AC115</f>
        <v>3.6435403066646423E-3</v>
      </c>
      <c r="AF115" s="73"/>
      <c r="AG115" s="62"/>
      <c r="AH115" s="53"/>
      <c r="AI115" s="53"/>
      <c r="AJ115" s="53"/>
      <c r="AK115" s="53"/>
      <c r="AL115" s="53"/>
      <c r="AM115" s="53"/>
      <c r="AN115" s="53"/>
      <c r="AO115" s="68"/>
      <c r="AP115" s="63"/>
      <c r="AQ115" s="54"/>
    </row>
    <row r="116" spans="1:43" s="21" customFormat="1" ht="15" customHeight="1" outlineLevel="1">
      <c r="A116" s="593"/>
      <c r="B116" s="594"/>
      <c r="C116" s="595"/>
      <c r="D116" s="268"/>
      <c r="E116" s="597"/>
      <c r="F116" s="369">
        <v>24</v>
      </c>
      <c r="G116" s="86"/>
      <c r="H116" s="598"/>
      <c r="I116" s="600"/>
      <c r="J116" s="602"/>
      <c r="K116" s="602"/>
      <c r="L116" s="223">
        <f t="shared" si="21"/>
        <v>1</v>
      </c>
      <c r="M116" s="70" t="s">
        <v>3</v>
      </c>
      <c r="N116" s="235">
        <v>40206</v>
      </c>
      <c r="O116" s="235">
        <v>40206</v>
      </c>
      <c r="P116" s="235">
        <v>40206</v>
      </c>
      <c r="Q116" s="235">
        <v>40206</v>
      </c>
      <c r="R116" s="235">
        <v>40206</v>
      </c>
      <c r="S116" s="235">
        <v>40206</v>
      </c>
      <c r="T116" s="235">
        <v>40206</v>
      </c>
      <c r="U116" s="235">
        <v>40206</v>
      </c>
      <c r="V116" s="235">
        <v>40206</v>
      </c>
      <c r="W116" s="235">
        <v>40206</v>
      </c>
      <c r="X116" s="603"/>
      <c r="Y116" s="603"/>
      <c r="Z116" s="603"/>
      <c r="AA116" s="603"/>
      <c r="AB116" s="68"/>
      <c r="AC116" s="294"/>
      <c r="AD116" s="296"/>
      <c r="AE116" s="72"/>
      <c r="AF116" s="73"/>
      <c r="AG116" s="62"/>
      <c r="AH116" s="53"/>
      <c r="AI116" s="53"/>
      <c r="AJ116" s="53"/>
      <c r="AK116" s="53"/>
      <c r="AL116" s="53"/>
      <c r="AM116" s="53"/>
      <c r="AN116" s="53"/>
      <c r="AO116" s="68"/>
      <c r="AP116" s="63"/>
      <c r="AQ116" s="54"/>
    </row>
    <row r="117" spans="1:43" s="21" customFormat="1" ht="15" customHeight="1" outlineLevel="1">
      <c r="A117" s="593"/>
      <c r="B117" s="594"/>
      <c r="C117" s="595"/>
      <c r="D117" s="271"/>
      <c r="E117" s="597"/>
      <c r="F117" s="370"/>
      <c r="G117" s="85"/>
      <c r="H117" s="598"/>
      <c r="I117" s="605"/>
      <c r="J117" s="604"/>
      <c r="K117" s="604"/>
      <c r="L117" s="223">
        <f t="shared" si="21"/>
        <v>0</v>
      </c>
      <c r="M117" s="70" t="s">
        <v>0</v>
      </c>
      <c r="N117" s="184"/>
      <c r="O117" s="184"/>
      <c r="P117" s="184"/>
      <c r="Q117" s="184"/>
      <c r="R117" s="184"/>
      <c r="S117" s="141"/>
      <c r="T117" s="141"/>
      <c r="U117" s="141"/>
      <c r="V117" s="141"/>
      <c r="W117" s="243"/>
      <c r="X117" s="603"/>
      <c r="Y117" s="603"/>
      <c r="Z117" s="603"/>
      <c r="AA117" s="603"/>
      <c r="AB117" s="68"/>
      <c r="AC117" s="74"/>
      <c r="AD117" s="75"/>
      <c r="AE117" s="75"/>
      <c r="AF117" s="76"/>
      <c r="AG117" s="62"/>
      <c r="AH117" s="53">
        <f>IF(N117=0,0,H115*$N$9)</f>
        <v>0</v>
      </c>
      <c r="AI117" s="53">
        <f>IF(O117=0,0,H115*$N$9)</f>
        <v>0</v>
      </c>
      <c r="AJ117" s="53">
        <f>IF(P117=0,0,H115*$N$9)</f>
        <v>0</v>
      </c>
      <c r="AK117" s="53">
        <f>IF(Q117=0,0,H115*$N$9)</f>
        <v>0</v>
      </c>
      <c r="AL117" s="53">
        <f>IF(R117=0,0,H115*$N$9)</f>
        <v>0</v>
      </c>
      <c r="AM117" s="53">
        <f>IF(S117=0,0,H115*$N$9)</f>
        <v>0</v>
      </c>
      <c r="AN117" s="53">
        <f>IF(V117=0,0,H115*$N$9)</f>
        <v>0</v>
      </c>
      <c r="AO117" s="53">
        <f>IF(W117=0,0,H115*$W$9)</f>
        <v>0</v>
      </c>
      <c r="AP117" s="63"/>
      <c r="AQ117" s="54"/>
    </row>
    <row r="118" spans="1:43" s="21" customFormat="1" ht="15" customHeight="1" outlineLevel="1">
      <c r="A118" s="593" t="s">
        <v>215</v>
      </c>
      <c r="B118" s="594"/>
      <c r="C118" s="595" t="s">
        <v>181</v>
      </c>
      <c r="D118" s="149"/>
      <c r="E118" s="596" t="s">
        <v>1</v>
      </c>
      <c r="F118" s="360"/>
      <c r="G118" s="87"/>
      <c r="H118" s="598">
        <f>+F119/$AH$12</f>
        <v>1.8217701533323211E-3</v>
      </c>
      <c r="I118" s="599">
        <f>+L120*H118</f>
        <v>0</v>
      </c>
      <c r="J118" s="601">
        <f>+L118*H118</f>
        <v>1.8217701533323211E-3</v>
      </c>
      <c r="K118" s="601">
        <f>H118*L119</f>
        <v>1.8217701533323211E-3</v>
      </c>
      <c r="L118" s="223">
        <f t="shared" si="21"/>
        <v>1</v>
      </c>
      <c r="M118" s="67" t="s">
        <v>2</v>
      </c>
      <c r="N118" s="140">
        <v>40102</v>
      </c>
      <c r="O118" s="140">
        <v>40102</v>
      </c>
      <c r="P118" s="140">
        <v>40105</v>
      </c>
      <c r="Q118" s="140">
        <v>40106</v>
      </c>
      <c r="R118" s="140">
        <v>40106</v>
      </c>
      <c r="S118" s="140">
        <v>40107</v>
      </c>
      <c r="T118" s="140">
        <v>40108</v>
      </c>
      <c r="U118" s="140">
        <v>40108</v>
      </c>
      <c r="V118" s="140">
        <v>40109</v>
      </c>
      <c r="W118" s="242">
        <v>40112</v>
      </c>
      <c r="X118" s="603"/>
      <c r="Y118" s="603"/>
      <c r="Z118" s="603"/>
      <c r="AA118" s="603"/>
      <c r="AB118" s="68"/>
      <c r="AC118" s="293">
        <f>I118</f>
        <v>0</v>
      </c>
      <c r="AD118" s="295">
        <f>J118</f>
        <v>1.8217701533323211E-3</v>
      </c>
      <c r="AE118" s="295">
        <f>AD118-AC118</f>
        <v>1.8217701533323211E-3</v>
      </c>
      <c r="AF118" s="73"/>
      <c r="AG118" s="62"/>
      <c r="AH118" s="53"/>
      <c r="AI118" s="53"/>
      <c r="AJ118" s="53"/>
      <c r="AK118" s="53"/>
      <c r="AL118" s="53"/>
      <c r="AM118" s="53"/>
      <c r="AN118" s="53"/>
      <c r="AO118" s="68"/>
      <c r="AP118" s="63"/>
      <c r="AQ118" s="54"/>
    </row>
    <row r="119" spans="1:43" s="21" customFormat="1" ht="15" customHeight="1" outlineLevel="1">
      <c r="A119" s="593"/>
      <c r="B119" s="594"/>
      <c r="C119" s="595"/>
      <c r="D119" s="268"/>
      <c r="E119" s="597"/>
      <c r="F119" s="361">
        <v>12</v>
      </c>
      <c r="G119" s="86"/>
      <c r="H119" s="598"/>
      <c r="I119" s="600"/>
      <c r="J119" s="602"/>
      <c r="K119" s="602"/>
      <c r="L119" s="223">
        <f t="shared" si="21"/>
        <v>1</v>
      </c>
      <c r="M119" s="70" t="s">
        <v>3</v>
      </c>
      <c r="N119" s="235">
        <v>40206</v>
      </c>
      <c r="O119" s="235">
        <v>40206</v>
      </c>
      <c r="P119" s="235">
        <v>40206</v>
      </c>
      <c r="Q119" s="235">
        <v>40206</v>
      </c>
      <c r="R119" s="235">
        <v>40206</v>
      </c>
      <c r="S119" s="235">
        <v>40206</v>
      </c>
      <c r="T119" s="235">
        <v>40206</v>
      </c>
      <c r="U119" s="235">
        <v>40206</v>
      </c>
      <c r="V119" s="235">
        <v>40206</v>
      </c>
      <c r="W119" s="235">
        <v>40206</v>
      </c>
      <c r="X119" s="603"/>
      <c r="Y119" s="603"/>
      <c r="Z119" s="603"/>
      <c r="AA119" s="603"/>
      <c r="AB119" s="68"/>
      <c r="AC119" s="294"/>
      <c r="AD119" s="296"/>
      <c r="AE119" s="72"/>
      <c r="AF119" s="73"/>
      <c r="AG119" s="62"/>
      <c r="AH119" s="53"/>
      <c r="AI119" s="53"/>
      <c r="AJ119" s="53"/>
      <c r="AK119" s="53"/>
      <c r="AL119" s="53"/>
      <c r="AM119" s="53"/>
      <c r="AN119" s="53"/>
      <c r="AO119" s="68"/>
      <c r="AP119" s="63"/>
      <c r="AQ119" s="54"/>
    </row>
    <row r="120" spans="1:43" s="21" customFormat="1" ht="15" customHeight="1" outlineLevel="1">
      <c r="A120" s="593"/>
      <c r="B120" s="594"/>
      <c r="C120" s="595"/>
      <c r="D120" s="271"/>
      <c r="E120" s="597"/>
      <c r="F120" s="359"/>
      <c r="G120" s="85"/>
      <c r="H120" s="598"/>
      <c r="I120" s="605"/>
      <c r="J120" s="604"/>
      <c r="K120" s="604"/>
      <c r="L120" s="223">
        <f t="shared" si="21"/>
        <v>0</v>
      </c>
      <c r="M120" s="70" t="s">
        <v>0</v>
      </c>
      <c r="N120" s="184"/>
      <c r="O120" s="184"/>
      <c r="P120" s="184"/>
      <c r="Q120" s="184"/>
      <c r="R120" s="184"/>
      <c r="S120" s="141"/>
      <c r="T120" s="141"/>
      <c r="U120" s="141"/>
      <c r="V120" s="141"/>
      <c r="W120" s="243"/>
      <c r="X120" s="603"/>
      <c r="Y120" s="603"/>
      <c r="Z120" s="603"/>
      <c r="AA120" s="603"/>
      <c r="AB120" s="68"/>
      <c r="AC120" s="74"/>
      <c r="AD120" s="75"/>
      <c r="AE120" s="75"/>
      <c r="AF120" s="76"/>
      <c r="AG120" s="62"/>
      <c r="AH120" s="53">
        <f>IF(N120=0,0,H118*$N$9)</f>
        <v>0</v>
      </c>
      <c r="AI120" s="53">
        <f>IF(O120=0,0,H118*$N$9)</f>
        <v>0</v>
      </c>
      <c r="AJ120" s="53">
        <f>IF(P120=0,0,H118*$N$9)</f>
        <v>0</v>
      </c>
      <c r="AK120" s="53">
        <f>IF(Q120=0,0,H118*$N$9)</f>
        <v>0</v>
      </c>
      <c r="AL120" s="53">
        <f>IF(R120=0,0,H118*$N$9)</f>
        <v>0</v>
      </c>
      <c r="AM120" s="53">
        <f>IF(S120=0,0,H118*$N$9)</f>
        <v>0</v>
      </c>
      <c r="AN120" s="53">
        <f>IF(V120=0,0,H118*$N$9)</f>
        <v>0</v>
      </c>
      <c r="AO120" s="53">
        <f>IF(W120=0,0,H118*$W$9)</f>
        <v>0</v>
      </c>
      <c r="AP120" s="63"/>
      <c r="AQ120" s="54"/>
    </row>
    <row r="121" spans="1:43" s="21" customFormat="1" ht="15" customHeight="1" outlineLevel="1">
      <c r="A121" s="593" t="s">
        <v>216</v>
      </c>
      <c r="B121" s="594"/>
      <c r="C121" s="595" t="s">
        <v>183</v>
      </c>
      <c r="D121" s="149"/>
      <c r="E121" s="596" t="s">
        <v>1</v>
      </c>
      <c r="F121" s="360"/>
      <c r="G121" s="87"/>
      <c r="H121" s="598">
        <f>+F122/$AH$12</f>
        <v>6.0725671777744038E-3</v>
      </c>
      <c r="I121" s="599">
        <f>+L123*H121</f>
        <v>6.0725671777744038E-3</v>
      </c>
      <c r="J121" s="601">
        <f>+L121*H121</f>
        <v>6.0725671777744038E-3</v>
      </c>
      <c r="K121" s="601">
        <f>H121*L122</f>
        <v>6.0725671777744038E-3</v>
      </c>
      <c r="L121" s="223">
        <f t="shared" si="21"/>
        <v>1</v>
      </c>
      <c r="M121" s="67" t="s">
        <v>2</v>
      </c>
      <c r="N121" s="140">
        <v>40057</v>
      </c>
      <c r="O121" s="140">
        <v>40058</v>
      </c>
      <c r="P121" s="140">
        <v>40060</v>
      </c>
      <c r="Q121" s="140">
        <v>40063</v>
      </c>
      <c r="R121" s="140">
        <v>40071</v>
      </c>
      <c r="S121" s="140">
        <v>40072</v>
      </c>
      <c r="T121" s="140">
        <v>40074</v>
      </c>
      <c r="U121" s="140">
        <v>40077</v>
      </c>
      <c r="V121" s="140">
        <v>40085</v>
      </c>
      <c r="W121" s="242">
        <v>40087</v>
      </c>
      <c r="X121" s="603"/>
      <c r="Y121" s="603"/>
      <c r="Z121" s="603"/>
      <c r="AA121" s="603"/>
      <c r="AB121" s="68"/>
      <c r="AC121" s="293">
        <f>I121</f>
        <v>6.0725671777744038E-3</v>
      </c>
      <c r="AD121" s="295">
        <f>J121</f>
        <v>6.0725671777744038E-3</v>
      </c>
      <c r="AE121" s="295">
        <f>AD121-AC121</f>
        <v>0</v>
      </c>
      <c r="AF121" s="73"/>
      <c r="AG121" s="62"/>
      <c r="AH121" s="53"/>
      <c r="AI121" s="53"/>
      <c r="AJ121" s="53"/>
      <c r="AK121" s="53"/>
      <c r="AL121" s="53"/>
      <c r="AM121" s="53"/>
      <c r="AN121" s="53"/>
      <c r="AO121" s="68"/>
      <c r="AP121" s="63"/>
      <c r="AQ121" s="54"/>
    </row>
    <row r="122" spans="1:43" s="21" customFormat="1" ht="15" customHeight="1" outlineLevel="1">
      <c r="A122" s="593"/>
      <c r="B122" s="594"/>
      <c r="C122" s="595"/>
      <c r="D122" s="268"/>
      <c r="E122" s="597"/>
      <c r="F122" s="361">
        <v>40</v>
      </c>
      <c r="G122" s="86"/>
      <c r="H122" s="598"/>
      <c r="I122" s="600"/>
      <c r="J122" s="602"/>
      <c r="K122" s="602"/>
      <c r="L122" s="223">
        <f t="shared" si="21"/>
        <v>1</v>
      </c>
      <c r="M122" s="70" t="s">
        <v>3</v>
      </c>
      <c r="N122" s="144">
        <v>40057</v>
      </c>
      <c r="O122" s="144">
        <v>40058</v>
      </c>
      <c r="P122" s="144">
        <v>40060</v>
      </c>
      <c r="Q122" s="144">
        <v>40063</v>
      </c>
      <c r="R122" s="144">
        <v>40071</v>
      </c>
      <c r="S122" s="144">
        <v>40072</v>
      </c>
      <c r="T122" s="144">
        <v>40074</v>
      </c>
      <c r="U122" s="144">
        <v>40077</v>
      </c>
      <c r="V122" s="144">
        <v>40085</v>
      </c>
      <c r="W122" s="235">
        <v>40087</v>
      </c>
      <c r="X122" s="603"/>
      <c r="Y122" s="603"/>
      <c r="Z122" s="603"/>
      <c r="AA122" s="603"/>
      <c r="AB122" s="68"/>
      <c r="AC122" s="294"/>
      <c r="AD122" s="296"/>
      <c r="AE122" s="72"/>
      <c r="AF122" s="73"/>
      <c r="AG122" s="62"/>
      <c r="AH122" s="53"/>
      <c r="AI122" s="53"/>
      <c r="AJ122" s="53"/>
      <c r="AK122" s="53"/>
      <c r="AL122" s="53"/>
      <c r="AM122" s="53"/>
      <c r="AN122" s="53"/>
      <c r="AO122" s="68"/>
      <c r="AP122" s="63"/>
      <c r="AQ122" s="54"/>
    </row>
    <row r="123" spans="1:43" s="21" customFormat="1" ht="15" customHeight="1" outlineLevel="1">
      <c r="A123" s="593"/>
      <c r="B123" s="594"/>
      <c r="C123" s="595"/>
      <c r="D123" s="271"/>
      <c r="E123" s="597"/>
      <c r="F123" s="359"/>
      <c r="G123" s="85"/>
      <c r="H123" s="598"/>
      <c r="I123" s="605"/>
      <c r="J123" s="604"/>
      <c r="K123" s="604"/>
      <c r="L123" s="223">
        <f t="shared" si="21"/>
        <v>1</v>
      </c>
      <c r="M123" s="70" t="s">
        <v>0</v>
      </c>
      <c r="N123" s="184">
        <v>40066</v>
      </c>
      <c r="O123" s="184">
        <v>40070</v>
      </c>
      <c r="P123" s="184">
        <v>40071</v>
      </c>
      <c r="Q123" s="184">
        <v>40071</v>
      </c>
      <c r="R123" s="184">
        <v>40072</v>
      </c>
      <c r="S123" s="141">
        <v>40073</v>
      </c>
      <c r="T123" s="141">
        <v>40074</v>
      </c>
      <c r="U123" s="141">
        <v>40077</v>
      </c>
      <c r="V123" s="141">
        <v>40092</v>
      </c>
      <c r="W123" s="243">
        <v>40095</v>
      </c>
      <c r="X123" s="603"/>
      <c r="Y123" s="603"/>
      <c r="Z123" s="603"/>
      <c r="AA123" s="603"/>
      <c r="AB123" s="68"/>
      <c r="AC123" s="74"/>
      <c r="AD123" s="75"/>
      <c r="AE123" s="75"/>
      <c r="AF123" s="76"/>
      <c r="AG123" s="62"/>
      <c r="AH123" s="53">
        <f>IF(N123=0,0,H121*$N$9)</f>
        <v>6.0725671777744038E-4</v>
      </c>
      <c r="AI123" s="53">
        <f>IF(O123=0,0,H121*$N$9)</f>
        <v>6.0725671777744038E-4</v>
      </c>
      <c r="AJ123" s="53">
        <f>IF(P123=0,0,H121*$N$9)</f>
        <v>6.0725671777744038E-4</v>
      </c>
      <c r="AK123" s="53">
        <f>IF(Q123=0,0,H121*$N$9)</f>
        <v>6.0725671777744038E-4</v>
      </c>
      <c r="AL123" s="53">
        <f>IF(R123=0,0,H121*$N$9)</f>
        <v>6.0725671777744038E-4</v>
      </c>
      <c r="AM123" s="53">
        <f>IF(S123=0,0,H121*$N$9)</f>
        <v>6.0725671777744038E-4</v>
      </c>
      <c r="AN123" s="53">
        <f>IF(V123=0,0,H121*$N$9)</f>
        <v>6.0725671777744038E-4</v>
      </c>
      <c r="AO123" s="53">
        <f>IF(W123=0,0,H121*$W$9)</f>
        <v>6.0725671777744038E-3</v>
      </c>
      <c r="AP123" s="63"/>
      <c r="AQ123" s="54"/>
    </row>
    <row r="124" spans="1:43" s="21" customFormat="1" ht="15" customHeight="1" outlineLevel="1">
      <c r="A124" s="593"/>
      <c r="B124" s="594"/>
      <c r="C124" s="595" t="s">
        <v>184</v>
      </c>
      <c r="D124" s="149"/>
      <c r="E124" s="596" t="s">
        <v>1</v>
      </c>
      <c r="F124" s="368"/>
      <c r="G124" s="87"/>
      <c r="H124" s="598">
        <f>+F125/$AH$12</f>
        <v>5.4653104599969634E-3</v>
      </c>
      <c r="I124" s="599">
        <f>+L126*H124</f>
        <v>5.4653104599969634E-3</v>
      </c>
      <c r="J124" s="601">
        <f>+L124*H124</f>
        <v>5.4653104599969634E-3</v>
      </c>
      <c r="K124" s="601">
        <f>H124*L125</f>
        <v>5.4653104599969634E-3</v>
      </c>
      <c r="L124" s="223">
        <f t="shared" si="21"/>
        <v>1</v>
      </c>
      <c r="M124" s="67" t="s">
        <v>2</v>
      </c>
      <c r="N124" s="140">
        <v>40073</v>
      </c>
      <c r="O124" s="140">
        <v>40073</v>
      </c>
      <c r="P124" s="140">
        <v>40074</v>
      </c>
      <c r="Q124" s="140">
        <v>40078</v>
      </c>
      <c r="R124" s="140">
        <v>40085</v>
      </c>
      <c r="S124" s="140">
        <v>40085</v>
      </c>
      <c r="T124" s="140">
        <v>40086</v>
      </c>
      <c r="U124" s="140">
        <v>40086</v>
      </c>
      <c r="V124" s="140">
        <v>40086</v>
      </c>
      <c r="W124" s="242">
        <v>40086</v>
      </c>
      <c r="X124" s="603"/>
      <c r="Y124" s="603"/>
      <c r="Z124" s="603"/>
      <c r="AA124" s="603"/>
      <c r="AB124" s="68"/>
      <c r="AC124" s="293">
        <f>I124</f>
        <v>5.4653104599969634E-3</v>
      </c>
      <c r="AD124" s="295">
        <f>J124</f>
        <v>5.4653104599969634E-3</v>
      </c>
      <c r="AE124" s="295">
        <f>AD124-AC124</f>
        <v>0</v>
      </c>
      <c r="AF124" s="73"/>
      <c r="AG124" s="62"/>
      <c r="AH124" s="53"/>
      <c r="AI124" s="53"/>
      <c r="AJ124" s="53"/>
      <c r="AK124" s="53"/>
      <c r="AL124" s="53"/>
      <c r="AM124" s="53"/>
      <c r="AN124" s="53"/>
      <c r="AO124" s="68"/>
      <c r="AP124" s="63"/>
      <c r="AQ124" s="54"/>
    </row>
    <row r="125" spans="1:43" s="21" customFormat="1" ht="15" customHeight="1" outlineLevel="1">
      <c r="A125" s="593"/>
      <c r="B125" s="594"/>
      <c r="C125" s="595"/>
      <c r="D125" s="268"/>
      <c r="E125" s="597"/>
      <c r="F125" s="369">
        <v>36</v>
      </c>
      <c r="G125" s="86"/>
      <c r="H125" s="598"/>
      <c r="I125" s="600"/>
      <c r="J125" s="602"/>
      <c r="K125" s="602"/>
      <c r="L125" s="223">
        <f t="shared" si="21"/>
        <v>1</v>
      </c>
      <c r="M125" s="70" t="s">
        <v>3</v>
      </c>
      <c r="N125" s="144">
        <v>40073</v>
      </c>
      <c r="O125" s="144">
        <v>40073</v>
      </c>
      <c r="P125" s="144">
        <v>40074</v>
      </c>
      <c r="Q125" s="144">
        <v>40078</v>
      </c>
      <c r="R125" s="144">
        <v>40085</v>
      </c>
      <c r="S125" s="144">
        <v>40085</v>
      </c>
      <c r="T125" s="144">
        <v>40086</v>
      </c>
      <c r="U125" s="144">
        <v>40086</v>
      </c>
      <c r="V125" s="144">
        <v>40086</v>
      </c>
      <c r="W125" s="235">
        <v>40086</v>
      </c>
      <c r="X125" s="603"/>
      <c r="Y125" s="603"/>
      <c r="Z125" s="603"/>
      <c r="AA125" s="603"/>
      <c r="AB125" s="68"/>
      <c r="AC125" s="294"/>
      <c r="AD125" s="296"/>
      <c r="AE125" s="72"/>
      <c r="AF125" s="73"/>
      <c r="AG125" s="62"/>
      <c r="AH125" s="53"/>
      <c r="AI125" s="53"/>
      <c r="AJ125" s="53"/>
      <c r="AK125" s="53"/>
      <c r="AL125" s="53"/>
      <c r="AM125" s="53"/>
      <c r="AN125" s="53"/>
      <c r="AO125" s="68"/>
      <c r="AP125" s="63"/>
      <c r="AQ125" s="54"/>
    </row>
    <row r="126" spans="1:43" s="21" customFormat="1" ht="15" customHeight="1" outlineLevel="1">
      <c r="A126" s="593"/>
      <c r="B126" s="594"/>
      <c r="C126" s="595"/>
      <c r="D126" s="271"/>
      <c r="E126" s="597"/>
      <c r="F126" s="370"/>
      <c r="G126" s="85"/>
      <c r="H126" s="598"/>
      <c r="I126" s="605"/>
      <c r="J126" s="604"/>
      <c r="K126" s="604"/>
      <c r="L126" s="223">
        <f t="shared" si="21"/>
        <v>1</v>
      </c>
      <c r="M126" s="70" t="s">
        <v>0</v>
      </c>
      <c r="N126" s="184">
        <v>40073</v>
      </c>
      <c r="O126" s="184">
        <v>40073</v>
      </c>
      <c r="P126" s="184">
        <v>40074</v>
      </c>
      <c r="Q126" s="184">
        <v>40086</v>
      </c>
      <c r="R126" s="184">
        <v>40087</v>
      </c>
      <c r="S126" s="141">
        <v>40091</v>
      </c>
      <c r="T126" s="141">
        <v>40092</v>
      </c>
      <c r="U126" s="141">
        <v>40095</v>
      </c>
      <c r="V126" s="141">
        <v>40112</v>
      </c>
      <c r="W126" s="243">
        <v>40112</v>
      </c>
      <c r="X126" s="603"/>
      <c r="Y126" s="603"/>
      <c r="Z126" s="603"/>
      <c r="AA126" s="603"/>
      <c r="AB126" s="68"/>
      <c r="AC126" s="74"/>
      <c r="AD126" s="75"/>
      <c r="AE126" s="75"/>
      <c r="AF126" s="76"/>
      <c r="AG126" s="62"/>
      <c r="AH126" s="53">
        <f>IF(N126=0,0,H124*$N$9)</f>
        <v>5.465310459996964E-4</v>
      </c>
      <c r="AI126" s="53">
        <f>IF(O126=0,0,H124*$N$9)</f>
        <v>5.465310459996964E-4</v>
      </c>
      <c r="AJ126" s="53">
        <f>IF(P126=0,0,H124*$N$9)</f>
        <v>5.465310459996964E-4</v>
      </c>
      <c r="AK126" s="53">
        <f>IF(Q126=0,0,H124*$N$9)</f>
        <v>5.465310459996964E-4</v>
      </c>
      <c r="AL126" s="53">
        <f>IF(R126=0,0,H124*$N$9)</f>
        <v>5.465310459996964E-4</v>
      </c>
      <c r="AM126" s="53">
        <f>IF(S126=0,0,H124*$N$9)</f>
        <v>5.465310459996964E-4</v>
      </c>
      <c r="AN126" s="53">
        <f>IF(V126=0,0,H124*$N$9)</f>
        <v>5.465310459996964E-4</v>
      </c>
      <c r="AO126" s="53">
        <f>IF(W126=0,0,H124*$W$9)</f>
        <v>5.4653104599969634E-3</v>
      </c>
      <c r="AP126" s="63"/>
      <c r="AQ126" s="54"/>
    </row>
    <row r="127" spans="1:43" s="21" customFormat="1" ht="15" customHeight="1" outlineLevel="1">
      <c r="A127" s="593"/>
      <c r="B127" s="594"/>
      <c r="C127" s="595" t="s">
        <v>186</v>
      </c>
      <c r="D127" s="149"/>
      <c r="E127" s="596" t="s">
        <v>1</v>
      </c>
      <c r="F127" s="368"/>
      <c r="G127" s="87"/>
      <c r="H127" s="598">
        <f>+F128/$AH$12</f>
        <v>3.6435403066646423E-3</v>
      </c>
      <c r="I127" s="599">
        <f>+L129*H127</f>
        <v>0</v>
      </c>
      <c r="J127" s="601">
        <f>+L127*H127</f>
        <v>3.6435403066646423E-3</v>
      </c>
      <c r="K127" s="601">
        <f>H127*L128</f>
        <v>3.6435403066646423E-3</v>
      </c>
      <c r="L127" s="223">
        <f t="shared" si="21"/>
        <v>1</v>
      </c>
      <c r="M127" s="67" t="s">
        <v>2</v>
      </c>
      <c r="N127" s="140">
        <v>40087</v>
      </c>
      <c r="O127" s="140">
        <v>40088</v>
      </c>
      <c r="P127" s="140">
        <v>40091</v>
      </c>
      <c r="Q127" s="140">
        <v>40092</v>
      </c>
      <c r="R127" s="140">
        <v>40093</v>
      </c>
      <c r="S127" s="140">
        <v>40095</v>
      </c>
      <c r="T127" s="140">
        <v>40098</v>
      </c>
      <c r="U127" s="140">
        <v>40100</v>
      </c>
      <c r="V127" s="140">
        <v>40101</v>
      </c>
      <c r="W127" s="242">
        <v>40101</v>
      </c>
      <c r="X127" s="603"/>
      <c r="Y127" s="603"/>
      <c r="Z127" s="603"/>
      <c r="AA127" s="603"/>
      <c r="AB127" s="68"/>
      <c r="AC127" s="293">
        <f>I127</f>
        <v>0</v>
      </c>
      <c r="AD127" s="295">
        <f>J127</f>
        <v>3.6435403066646423E-3</v>
      </c>
      <c r="AE127" s="295">
        <f>AD127-AC127</f>
        <v>3.6435403066646423E-3</v>
      </c>
      <c r="AF127" s="73"/>
      <c r="AG127" s="62"/>
      <c r="AH127" s="53"/>
      <c r="AI127" s="53"/>
      <c r="AJ127" s="53"/>
      <c r="AK127" s="53"/>
      <c r="AL127" s="53"/>
      <c r="AM127" s="53"/>
      <c r="AN127" s="53"/>
      <c r="AO127" s="68"/>
      <c r="AP127" s="63"/>
      <c r="AQ127" s="54"/>
    </row>
    <row r="128" spans="1:43" s="21" customFormat="1" ht="15" customHeight="1" outlineLevel="1">
      <c r="A128" s="593"/>
      <c r="B128" s="594"/>
      <c r="C128" s="595"/>
      <c r="D128" s="268"/>
      <c r="E128" s="597"/>
      <c r="F128" s="369">
        <v>24</v>
      </c>
      <c r="G128" s="86"/>
      <c r="H128" s="598"/>
      <c r="I128" s="600"/>
      <c r="J128" s="602"/>
      <c r="K128" s="602"/>
      <c r="L128" s="223">
        <f t="shared" si="21"/>
        <v>1</v>
      </c>
      <c r="M128" s="70" t="s">
        <v>3</v>
      </c>
      <c r="N128" s="235">
        <v>40206</v>
      </c>
      <c r="O128" s="235">
        <v>40206</v>
      </c>
      <c r="P128" s="235">
        <v>40206</v>
      </c>
      <c r="Q128" s="235">
        <v>40206</v>
      </c>
      <c r="R128" s="235">
        <v>40206</v>
      </c>
      <c r="S128" s="235">
        <v>40206</v>
      </c>
      <c r="T128" s="235">
        <v>40206</v>
      </c>
      <c r="U128" s="235">
        <v>40206</v>
      </c>
      <c r="V128" s="235">
        <v>40206</v>
      </c>
      <c r="W128" s="235">
        <v>40206</v>
      </c>
      <c r="X128" s="603"/>
      <c r="Y128" s="603"/>
      <c r="Z128" s="603"/>
      <c r="AA128" s="603"/>
      <c r="AB128" s="68"/>
      <c r="AC128" s="294"/>
      <c r="AD128" s="296"/>
      <c r="AE128" s="72"/>
      <c r="AF128" s="73"/>
      <c r="AG128" s="62"/>
      <c r="AH128" s="53"/>
      <c r="AI128" s="53"/>
      <c r="AJ128" s="53"/>
      <c r="AK128" s="53"/>
      <c r="AL128" s="53"/>
      <c r="AM128" s="53"/>
      <c r="AN128" s="53"/>
      <c r="AO128" s="68"/>
      <c r="AP128" s="63"/>
      <c r="AQ128" s="54"/>
    </row>
    <row r="129" spans="1:73" s="21" customFormat="1" ht="15" customHeight="1" outlineLevel="1">
      <c r="A129" s="593"/>
      <c r="B129" s="594"/>
      <c r="C129" s="595"/>
      <c r="D129" s="271"/>
      <c r="E129" s="597"/>
      <c r="F129" s="370"/>
      <c r="G129" s="85"/>
      <c r="H129" s="598"/>
      <c r="I129" s="605"/>
      <c r="J129" s="604"/>
      <c r="K129" s="604"/>
      <c r="L129" s="223">
        <f t="shared" si="21"/>
        <v>0</v>
      </c>
      <c r="M129" s="70" t="s">
        <v>0</v>
      </c>
      <c r="N129" s="184"/>
      <c r="O129" s="184"/>
      <c r="P129" s="184"/>
      <c r="Q129" s="184"/>
      <c r="R129" s="184"/>
      <c r="S129" s="141"/>
      <c r="T129" s="141"/>
      <c r="U129" s="141"/>
      <c r="V129" s="141"/>
      <c r="W129" s="243"/>
      <c r="X129" s="603"/>
      <c r="Y129" s="603"/>
      <c r="Z129" s="603"/>
      <c r="AA129" s="603"/>
      <c r="AB129" s="68"/>
      <c r="AC129" s="74"/>
      <c r="AD129" s="75"/>
      <c r="AE129" s="75"/>
      <c r="AF129" s="76"/>
      <c r="AG129" s="62"/>
      <c r="AH129" s="53">
        <f>IF(N129=0,0,H127*$N$9)</f>
        <v>0</v>
      </c>
      <c r="AI129" s="53">
        <f>IF(O129=0,0,H127*$N$9)</f>
        <v>0</v>
      </c>
      <c r="AJ129" s="53">
        <f>IF(P129=0,0,H127*$N$9)</f>
        <v>0</v>
      </c>
      <c r="AK129" s="53">
        <f>IF(Q129=0,0,H127*$N$9)</f>
        <v>0</v>
      </c>
      <c r="AL129" s="53">
        <f>IF(R129=0,0,H127*$N$9)</f>
        <v>0</v>
      </c>
      <c r="AM129" s="53">
        <f>IF(S129=0,0,H127*$N$9)</f>
        <v>0</v>
      </c>
      <c r="AN129" s="53">
        <f>IF(V129=0,0,H127*$N$9)</f>
        <v>0</v>
      </c>
      <c r="AO129" s="53">
        <f>IF(W129=0,0,H127*$W$9)</f>
        <v>0</v>
      </c>
      <c r="AP129" s="63"/>
      <c r="AQ129" s="54"/>
    </row>
    <row r="130" spans="1:73" s="21" customFormat="1" ht="15" customHeight="1" outlineLevel="1">
      <c r="A130" s="593" t="s">
        <v>217</v>
      </c>
      <c r="B130" s="594"/>
      <c r="C130" s="595" t="s">
        <v>187</v>
      </c>
      <c r="D130" s="149"/>
      <c r="E130" s="596" t="s">
        <v>1</v>
      </c>
      <c r="F130" s="182"/>
      <c r="G130" s="87"/>
      <c r="H130" s="598">
        <f>+F131/$AH$12</f>
        <v>1.8217701533323211E-3</v>
      </c>
      <c r="I130" s="599">
        <f>+L132*H130</f>
        <v>0</v>
      </c>
      <c r="J130" s="601">
        <f>+L130*H130</f>
        <v>1.8217701533323211E-3</v>
      </c>
      <c r="K130" s="601">
        <f>H130*L131</f>
        <v>1.8217701533323211E-3</v>
      </c>
      <c r="L130" s="223">
        <f t="shared" si="21"/>
        <v>1</v>
      </c>
      <c r="M130" s="67" t="s">
        <v>2</v>
      </c>
      <c r="N130" s="140">
        <v>40105</v>
      </c>
      <c r="O130" s="140">
        <v>40105</v>
      </c>
      <c r="P130" s="140">
        <v>40106</v>
      </c>
      <c r="Q130" s="140">
        <v>40106</v>
      </c>
      <c r="R130" s="140">
        <v>40107</v>
      </c>
      <c r="S130" s="140">
        <v>40108</v>
      </c>
      <c r="T130" s="140">
        <v>40108</v>
      </c>
      <c r="U130" s="140">
        <v>40109</v>
      </c>
      <c r="V130" s="140">
        <v>40109</v>
      </c>
      <c r="W130" s="242">
        <v>40112</v>
      </c>
      <c r="X130" s="603"/>
      <c r="Y130" s="603"/>
      <c r="Z130" s="603"/>
      <c r="AA130" s="603"/>
      <c r="AB130" s="68"/>
      <c r="AC130" s="293">
        <f>I130</f>
        <v>0</v>
      </c>
      <c r="AD130" s="295">
        <f>J130</f>
        <v>1.8217701533323211E-3</v>
      </c>
      <c r="AE130" s="295">
        <f>AD130-AC130</f>
        <v>1.8217701533323211E-3</v>
      </c>
      <c r="AF130" s="73"/>
      <c r="AG130" s="62"/>
      <c r="AH130" s="53"/>
      <c r="AI130" s="53"/>
      <c r="AJ130" s="53"/>
      <c r="AK130" s="53"/>
      <c r="AL130" s="53"/>
      <c r="AM130" s="53"/>
      <c r="AN130" s="53"/>
      <c r="AO130" s="68"/>
      <c r="AP130" s="63"/>
      <c r="AQ130" s="54"/>
    </row>
    <row r="131" spans="1:73" s="21" customFormat="1" ht="15" customHeight="1" outlineLevel="1">
      <c r="A131" s="593"/>
      <c r="B131" s="594"/>
      <c r="C131" s="595"/>
      <c r="D131" s="268"/>
      <c r="E131" s="597"/>
      <c r="F131" s="183">
        <v>12</v>
      </c>
      <c r="G131" s="86"/>
      <c r="H131" s="598"/>
      <c r="I131" s="600"/>
      <c r="J131" s="602"/>
      <c r="K131" s="602"/>
      <c r="L131" s="223">
        <f t="shared" si="21"/>
        <v>1</v>
      </c>
      <c r="M131" s="70" t="s">
        <v>3</v>
      </c>
      <c r="N131" s="235">
        <v>40206</v>
      </c>
      <c r="O131" s="235">
        <v>40206</v>
      </c>
      <c r="P131" s="235">
        <v>40206</v>
      </c>
      <c r="Q131" s="235">
        <v>40206</v>
      </c>
      <c r="R131" s="235">
        <v>40206</v>
      </c>
      <c r="S131" s="235">
        <v>40206</v>
      </c>
      <c r="T131" s="235">
        <v>40206</v>
      </c>
      <c r="U131" s="235">
        <v>40206</v>
      </c>
      <c r="V131" s="235">
        <v>40206</v>
      </c>
      <c r="W131" s="235">
        <v>40206</v>
      </c>
      <c r="X131" s="603"/>
      <c r="Y131" s="603"/>
      <c r="Z131" s="603"/>
      <c r="AA131" s="603"/>
      <c r="AB131" s="68"/>
      <c r="AC131" s="294"/>
      <c r="AD131" s="296"/>
      <c r="AE131" s="72"/>
      <c r="AF131" s="73"/>
      <c r="AG131" s="62"/>
      <c r="AH131" s="53"/>
      <c r="AI131" s="53"/>
      <c r="AJ131" s="53"/>
      <c r="AK131" s="53"/>
      <c r="AL131" s="53"/>
      <c r="AM131" s="53"/>
      <c r="AN131" s="53"/>
      <c r="AO131" s="68"/>
      <c r="AP131" s="63"/>
      <c r="AQ131" s="54"/>
    </row>
    <row r="132" spans="1:73" s="21" customFormat="1" ht="15" customHeight="1" outlineLevel="1">
      <c r="A132" s="593"/>
      <c r="B132" s="594"/>
      <c r="C132" s="595"/>
      <c r="D132" s="271"/>
      <c r="E132" s="597"/>
      <c r="F132" s="189"/>
      <c r="G132" s="85"/>
      <c r="H132" s="598"/>
      <c r="I132" s="605"/>
      <c r="J132" s="604"/>
      <c r="K132" s="604"/>
      <c r="L132" s="223">
        <f t="shared" si="21"/>
        <v>0</v>
      </c>
      <c r="M132" s="70" t="s">
        <v>0</v>
      </c>
      <c r="N132" s="184"/>
      <c r="O132" s="184"/>
      <c r="P132" s="184"/>
      <c r="Q132" s="184"/>
      <c r="R132" s="184"/>
      <c r="S132" s="141"/>
      <c r="T132" s="141"/>
      <c r="U132" s="141"/>
      <c r="V132" s="141"/>
      <c r="W132" s="243"/>
      <c r="X132" s="603"/>
      <c r="Y132" s="603"/>
      <c r="Z132" s="603"/>
      <c r="AA132" s="603"/>
      <c r="AB132" s="68"/>
      <c r="AC132" s="74"/>
      <c r="AD132" s="75"/>
      <c r="AE132" s="75"/>
      <c r="AF132" s="76"/>
      <c r="AG132" s="62"/>
      <c r="AH132" s="53">
        <f>IF(N132=0,0,H130*$N$9)</f>
        <v>0</v>
      </c>
      <c r="AI132" s="53">
        <f>IF(O132=0,0,H130*$N$9)</f>
        <v>0</v>
      </c>
      <c r="AJ132" s="53">
        <f>IF(P132=0,0,H130*$N$9)</f>
        <v>0</v>
      </c>
      <c r="AK132" s="53">
        <f>IF(Q132=0,0,H130*$N$9)</f>
        <v>0</v>
      </c>
      <c r="AL132" s="53">
        <f>IF(R132=0,0,H130*$N$9)</f>
        <v>0</v>
      </c>
      <c r="AM132" s="53">
        <f>IF(S132=0,0,H130*$N$9)</f>
        <v>0</v>
      </c>
      <c r="AN132" s="53">
        <f>IF(V132=0,0,H130*$N$9)</f>
        <v>0</v>
      </c>
      <c r="AO132" s="53">
        <f>IF(W132=0,0,H130*$W$9)</f>
        <v>0</v>
      </c>
      <c r="AP132" s="63"/>
      <c r="AQ132" s="54"/>
    </row>
    <row r="133" spans="1:73" s="21" customFormat="1" ht="15" customHeight="1" outlineLevel="1">
      <c r="A133" s="593" t="s">
        <v>218</v>
      </c>
      <c r="B133" s="594"/>
      <c r="C133" s="595" t="s">
        <v>122</v>
      </c>
      <c r="D133" s="149"/>
      <c r="E133" s="596" t="s">
        <v>1</v>
      </c>
      <c r="F133" s="340"/>
      <c r="G133" s="339"/>
      <c r="H133" s="598">
        <f>+F134/$AH$12</f>
        <v>2.5504782146652496E-2</v>
      </c>
      <c r="I133" s="608">
        <f>+L135*H133</f>
        <v>2.5504782146652496E-2</v>
      </c>
      <c r="J133" s="608">
        <f>+L133*H133</f>
        <v>2.5504782146652496E-2</v>
      </c>
      <c r="K133" s="608">
        <f>H133*L134</f>
        <v>2.5504782146652496E-2</v>
      </c>
      <c r="L133" s="223">
        <f t="shared" si="21"/>
        <v>1</v>
      </c>
      <c r="M133" s="67" t="s">
        <v>2</v>
      </c>
      <c r="N133" s="140">
        <v>40086</v>
      </c>
      <c r="O133" s="140">
        <v>40087</v>
      </c>
      <c r="P133" s="140">
        <v>40094</v>
      </c>
      <c r="Q133" s="140">
        <v>40099</v>
      </c>
      <c r="R133" s="140">
        <v>40107</v>
      </c>
      <c r="S133" s="140">
        <v>40109</v>
      </c>
      <c r="T133" s="140">
        <v>40112</v>
      </c>
      <c r="U133" s="140">
        <v>40114</v>
      </c>
      <c r="V133" s="140">
        <v>40122</v>
      </c>
      <c r="W133" s="242">
        <v>40127</v>
      </c>
      <c r="X133" s="603"/>
      <c r="Y133" s="603"/>
      <c r="Z133" s="603"/>
      <c r="AA133" s="603"/>
      <c r="AB133" s="68"/>
      <c r="AC133" s="293">
        <f>I133</f>
        <v>2.5504782146652496E-2</v>
      </c>
      <c r="AD133" s="295">
        <f>J133</f>
        <v>2.5504782146652496E-2</v>
      </c>
      <c r="AE133" s="295">
        <f>AD133-AC133</f>
        <v>0</v>
      </c>
      <c r="AF133" s="73"/>
      <c r="AG133" s="62"/>
      <c r="AH133" s="53"/>
      <c r="AI133" s="53"/>
      <c r="AJ133" s="53"/>
      <c r="AK133" s="53"/>
      <c r="AL133" s="53"/>
      <c r="AM133" s="53"/>
      <c r="AN133" s="53"/>
      <c r="AO133" s="68"/>
      <c r="AP133" s="63"/>
      <c r="AQ133" s="54"/>
    </row>
    <row r="134" spans="1:73" s="21" customFormat="1" ht="15" customHeight="1" outlineLevel="1">
      <c r="A134" s="593"/>
      <c r="B134" s="594"/>
      <c r="C134" s="595"/>
      <c r="D134" s="268"/>
      <c r="E134" s="597"/>
      <c r="F134" s="341">
        <v>168</v>
      </c>
      <c r="G134" s="339"/>
      <c r="H134" s="598"/>
      <c r="I134" s="608"/>
      <c r="J134" s="608"/>
      <c r="K134" s="608"/>
      <c r="L134" s="223">
        <f t="shared" si="21"/>
        <v>1</v>
      </c>
      <c r="M134" s="70" t="s">
        <v>3</v>
      </c>
      <c r="N134" s="144">
        <v>40086</v>
      </c>
      <c r="O134" s="144">
        <v>40087</v>
      </c>
      <c r="P134" s="144">
        <v>40094</v>
      </c>
      <c r="Q134" s="144">
        <v>40099</v>
      </c>
      <c r="R134" s="144">
        <v>40155</v>
      </c>
      <c r="S134" s="144">
        <v>40157</v>
      </c>
      <c r="T134" s="144">
        <v>40158</v>
      </c>
      <c r="U134" s="144">
        <v>40161</v>
      </c>
      <c r="V134" s="144">
        <v>40190</v>
      </c>
      <c r="W134" s="235">
        <v>40196</v>
      </c>
      <c r="X134" s="603"/>
      <c r="Y134" s="603"/>
      <c r="Z134" s="603"/>
      <c r="AA134" s="603"/>
      <c r="AB134" s="68"/>
      <c r="AC134" s="294"/>
      <c r="AD134" s="296"/>
      <c r="AE134" s="72"/>
      <c r="AF134" s="73"/>
      <c r="AG134" s="62"/>
      <c r="AH134" s="53"/>
      <c r="AI134" s="53"/>
      <c r="AJ134" s="53"/>
      <c r="AK134" s="53"/>
      <c r="AL134" s="53"/>
      <c r="AM134" s="53"/>
      <c r="AN134" s="53"/>
      <c r="AO134" s="68"/>
      <c r="AP134" s="63"/>
      <c r="AQ134" s="54"/>
    </row>
    <row r="135" spans="1:73" s="21" customFormat="1" ht="15" customHeight="1" outlineLevel="1" thickBot="1">
      <c r="A135" s="593"/>
      <c r="B135" s="594"/>
      <c r="C135" s="595"/>
      <c r="D135" s="271"/>
      <c r="E135" s="597"/>
      <c r="F135" s="342"/>
      <c r="G135" s="339"/>
      <c r="H135" s="598"/>
      <c r="I135" s="608"/>
      <c r="J135" s="608"/>
      <c r="K135" s="608"/>
      <c r="L135" s="223">
        <f t="shared" si="21"/>
        <v>1</v>
      </c>
      <c r="M135" s="70" t="s">
        <v>0</v>
      </c>
      <c r="N135" s="184">
        <v>40086</v>
      </c>
      <c r="O135" s="184">
        <v>40087</v>
      </c>
      <c r="P135" s="184">
        <v>40119</v>
      </c>
      <c r="Q135" s="184">
        <v>40127</v>
      </c>
      <c r="R135" s="184">
        <v>40155</v>
      </c>
      <c r="S135" s="141">
        <v>40157</v>
      </c>
      <c r="T135" s="141">
        <v>40158</v>
      </c>
      <c r="U135" s="141">
        <v>40162</v>
      </c>
      <c r="V135" s="141">
        <v>40196</v>
      </c>
      <c r="W135" s="243">
        <v>40196</v>
      </c>
      <c r="X135" s="603"/>
      <c r="Y135" s="603"/>
      <c r="Z135" s="603"/>
      <c r="AA135" s="603"/>
      <c r="AB135" s="68"/>
      <c r="AC135" s="74"/>
      <c r="AD135" s="75"/>
      <c r="AE135" s="72"/>
      <c r="AF135" s="76"/>
      <c r="AG135" s="62"/>
      <c r="AH135" s="53">
        <f>IF(N135=0,0,H133*$N$9)</f>
        <v>2.5504782146652497E-3</v>
      </c>
      <c r="AI135" s="53">
        <f>IF(O135=0,0,H133*$N$9)</f>
        <v>2.5504782146652497E-3</v>
      </c>
      <c r="AJ135" s="53">
        <f>IF(P135=0,0,H133*$N$9)</f>
        <v>2.5504782146652497E-3</v>
      </c>
      <c r="AK135" s="53">
        <f>IF(Q135=0,0,H133*$N$9)</f>
        <v>2.5504782146652497E-3</v>
      </c>
      <c r="AL135" s="53">
        <f>IF(R135=0,0,H133*$N$9)</f>
        <v>2.5504782146652497E-3</v>
      </c>
      <c r="AM135" s="53">
        <f>IF(S135=0,0,H133*$N$9)</f>
        <v>2.5504782146652497E-3</v>
      </c>
      <c r="AN135" s="53">
        <f>IF(V135=0,0,H133*$N$9)</f>
        <v>2.5504782146652497E-3</v>
      </c>
      <c r="AO135" s="53">
        <f>IF(W135=0,0,H133*$W$9)</f>
        <v>2.5504782146652496E-2</v>
      </c>
      <c r="AP135" s="63"/>
      <c r="AQ135" s="54"/>
    </row>
    <row r="136" spans="1:73" s="65" customFormat="1" ht="15.75" outlineLevel="1" thickTop="1">
      <c r="A136" s="263"/>
      <c r="B136" s="263"/>
      <c r="C136" s="262" t="s">
        <v>72</v>
      </c>
      <c r="D136" s="272"/>
      <c r="E136" s="273"/>
      <c r="F136" s="265"/>
      <c r="G136" s="185"/>
      <c r="H136" s="230">
        <f>SUM(H137:H157)</f>
        <v>8.7444967359951414E-2</v>
      </c>
      <c r="I136" s="230">
        <f>SUM(I137:I157)</f>
        <v>8.7444967359951414E-2</v>
      </c>
      <c r="J136" s="230">
        <f>SUM(J137:J157)</f>
        <v>8.7444967359951414E-2</v>
      </c>
      <c r="K136" s="230">
        <f>SUM(K137:K157)</f>
        <v>8.7444967359951414E-2</v>
      </c>
      <c r="L136" s="609">
        <f>+I136/H136</f>
        <v>1</v>
      </c>
      <c r="M136" s="609"/>
      <c r="N136" s="186">
        <f>$AH$136</f>
        <v>8.7444967359951407E-3</v>
      </c>
      <c r="O136" s="186">
        <f>$AI$136</f>
        <v>8.7444967359951407E-3</v>
      </c>
      <c r="P136" s="186">
        <f>$AJ$136</f>
        <v>8.7444967359951407E-3</v>
      </c>
      <c r="Q136" s="186">
        <f>$AK$136</f>
        <v>8.7444967359951407E-3</v>
      </c>
      <c r="R136" s="186">
        <f>$AL$136</f>
        <v>8.7444967359951407E-3</v>
      </c>
      <c r="S136" s="186">
        <f>$AM$136</f>
        <v>8.7444967359951407E-3</v>
      </c>
      <c r="T136" s="186">
        <f>$AN$136</f>
        <v>8.7444967359951407E-3</v>
      </c>
      <c r="U136" s="186">
        <f>$AN$136</f>
        <v>8.7444967359951407E-3</v>
      </c>
      <c r="V136" s="186">
        <f>$AN$136</f>
        <v>8.7444967359951407E-3</v>
      </c>
      <c r="W136" s="186">
        <f>$AO$136</f>
        <v>8.7444967359951414E-2</v>
      </c>
      <c r="X136" s="247"/>
      <c r="Y136" s="187"/>
      <c r="Z136" s="188"/>
      <c r="AA136" s="233"/>
      <c r="AB136" s="68"/>
      <c r="AC136" s="59">
        <f>+I136/H136</f>
        <v>1</v>
      </c>
      <c r="AD136" s="60">
        <f>+J136/H136</f>
        <v>1</v>
      </c>
      <c r="AE136" s="60">
        <f>IF(AD136=0,"",-(AD136-AC136)/AD136)</f>
        <v>0</v>
      </c>
      <c r="AF136" s="61" t="str">
        <f>IF(AE136&lt;0,+AE136*H136,"")</f>
        <v/>
      </c>
      <c r="AG136" s="62"/>
      <c r="AH136" s="178">
        <f>SUM(AH137:AH157)</f>
        <v>8.7444967359951407E-3</v>
      </c>
      <c r="AI136" s="178">
        <f t="shared" ref="AI136:AN136" si="22">SUM(AI137:AI157)</f>
        <v>8.7444967359951407E-3</v>
      </c>
      <c r="AJ136" s="178">
        <f t="shared" si="22"/>
        <v>8.7444967359951407E-3</v>
      </c>
      <c r="AK136" s="178">
        <f t="shared" si="22"/>
        <v>8.7444967359951407E-3</v>
      </c>
      <c r="AL136" s="178">
        <f t="shared" si="22"/>
        <v>8.7444967359951407E-3</v>
      </c>
      <c r="AM136" s="178">
        <f t="shared" si="22"/>
        <v>8.7444967359951407E-3</v>
      </c>
      <c r="AN136" s="178">
        <f t="shared" si="22"/>
        <v>8.7444967359951407E-3</v>
      </c>
      <c r="AO136" s="178">
        <f>SUM(AO137:AO157)</f>
        <v>8.7444967359951414E-2</v>
      </c>
      <c r="AP136" s="63"/>
      <c r="AQ136" s="54"/>
      <c r="AR136" s="64"/>
      <c r="AS136" s="64"/>
      <c r="AT136" s="64"/>
      <c r="AU136" s="64"/>
      <c r="AV136" s="64"/>
      <c r="AW136" s="64"/>
      <c r="AX136" s="64"/>
      <c r="AY136" s="64"/>
      <c r="AZ136" s="64"/>
      <c r="BA136" s="64"/>
      <c r="BB136" s="64"/>
      <c r="BC136" s="64"/>
      <c r="BD136" s="64"/>
      <c r="BE136" s="64"/>
      <c r="BF136" s="64"/>
      <c r="BG136" s="64"/>
      <c r="BH136" s="64"/>
      <c r="BI136" s="64"/>
      <c r="BJ136" s="64"/>
      <c r="BK136" s="64"/>
      <c r="BL136" s="64"/>
      <c r="BM136" s="64"/>
      <c r="BN136" s="64"/>
      <c r="BO136" s="64"/>
      <c r="BP136" s="64"/>
      <c r="BQ136" s="64"/>
      <c r="BR136" s="64"/>
      <c r="BS136" s="64"/>
      <c r="BT136" s="64"/>
      <c r="BU136" s="64"/>
    </row>
    <row r="137" spans="1:73" s="21" customFormat="1" ht="15" customHeight="1" outlineLevel="1">
      <c r="A137" s="593" t="s">
        <v>219</v>
      </c>
      <c r="B137" s="594"/>
      <c r="C137" s="595" t="s">
        <v>123</v>
      </c>
      <c r="D137" s="154"/>
      <c r="E137" s="597" t="s">
        <v>1</v>
      </c>
      <c r="F137" s="182"/>
      <c r="G137" s="86"/>
      <c r="H137" s="598">
        <f>+F138/$AH$12</f>
        <v>1.8217701533323211E-2</v>
      </c>
      <c r="I137" s="600">
        <f>+L139*H137</f>
        <v>1.8217701533323211E-2</v>
      </c>
      <c r="J137" s="602">
        <f>+L137*H137</f>
        <v>1.8217701533323211E-2</v>
      </c>
      <c r="K137" s="602">
        <f>H137*L138</f>
        <v>1.8217701533323211E-2</v>
      </c>
      <c r="L137" s="223">
        <f t="shared" ref="L137:L157" si="23">IF(AND($W137&lt;=$C$7,$W137&lt;&gt;0),$W$8,IF(AND($V137&lt;=$C$7,$V137&lt;&gt;0),$V$8,IF(AND($U137&lt;=$C$7,$U137&lt;&gt;0),$U$8,IF(AND($T137&lt;=$C$7,$T137&lt;&gt;0),$T$8,IF(AND($S137&lt;=$C$7,$S137&lt;&gt;0),$S$8,IF(AND($R137&lt;=$C$7,$R137&lt;&gt;0),$R$8,IF(AND($Q137&lt;=$C$7,$Q137&lt;&gt;0),$Q$8,IF(AND($P137&lt;=$C$7,$P137&lt;&gt;0),$P$8,IF(AND($O137&lt;=$C$7,$O137&lt;&gt;0),$O$8,IF(AND($N137&lt;=$C$7,$N137&lt;&gt;0),$N$8,0))))))))))</f>
        <v>1</v>
      </c>
      <c r="M137" s="171" t="s">
        <v>2</v>
      </c>
      <c r="N137" s="140">
        <v>40049</v>
      </c>
      <c r="O137" s="140">
        <v>40049</v>
      </c>
      <c r="P137" s="140">
        <v>40049</v>
      </c>
      <c r="Q137" s="140">
        <v>40049</v>
      </c>
      <c r="R137" s="140">
        <v>40049</v>
      </c>
      <c r="S137" s="140">
        <v>40049</v>
      </c>
      <c r="T137" s="140">
        <v>40049</v>
      </c>
      <c r="U137" s="140">
        <v>40049</v>
      </c>
      <c r="V137" s="140">
        <v>40106</v>
      </c>
      <c r="W137" s="242">
        <v>40113</v>
      </c>
      <c r="X137" s="671"/>
      <c r="Y137" s="671"/>
      <c r="Z137" s="671"/>
      <c r="AA137" s="671"/>
      <c r="AB137" s="68"/>
      <c r="AC137" s="293">
        <f>I137</f>
        <v>1.8217701533323211E-2</v>
      </c>
      <c r="AD137" s="295">
        <f>J137</f>
        <v>1.8217701533323211E-2</v>
      </c>
      <c r="AE137" s="295">
        <f>AD137-AC137</f>
        <v>0</v>
      </c>
      <c r="AF137" s="73"/>
      <c r="AG137" s="62"/>
      <c r="AH137" s="53"/>
      <c r="AI137" s="53"/>
      <c r="AJ137" s="53"/>
      <c r="AK137" s="53"/>
      <c r="AL137" s="53"/>
      <c r="AM137" s="53"/>
      <c r="AN137" s="53"/>
      <c r="AO137" s="68"/>
      <c r="AP137" s="63"/>
      <c r="AQ137" s="54"/>
    </row>
    <row r="138" spans="1:73" s="21" customFormat="1" outlineLevel="1">
      <c r="A138" s="593"/>
      <c r="B138" s="594"/>
      <c r="C138" s="595"/>
      <c r="D138" s="268"/>
      <c r="E138" s="597"/>
      <c r="F138" s="183">
        <v>120</v>
      </c>
      <c r="G138" s="86"/>
      <c r="H138" s="598"/>
      <c r="I138" s="600"/>
      <c r="J138" s="602"/>
      <c r="K138" s="602"/>
      <c r="L138" s="223">
        <f t="shared" si="23"/>
        <v>1</v>
      </c>
      <c r="M138" s="70" t="s">
        <v>3</v>
      </c>
      <c r="N138" s="144">
        <v>40049</v>
      </c>
      <c r="O138" s="144">
        <v>40049</v>
      </c>
      <c r="P138" s="144">
        <v>40049</v>
      </c>
      <c r="Q138" s="144">
        <v>40049</v>
      </c>
      <c r="R138" s="144">
        <v>40049</v>
      </c>
      <c r="S138" s="144">
        <v>40049</v>
      </c>
      <c r="T138" s="144">
        <v>40049</v>
      </c>
      <c r="U138" s="144">
        <v>40049</v>
      </c>
      <c r="V138" s="235">
        <v>40106</v>
      </c>
      <c r="W138" s="235">
        <v>40113</v>
      </c>
      <c r="X138" s="672"/>
      <c r="Y138" s="672"/>
      <c r="Z138" s="672"/>
      <c r="AA138" s="672"/>
      <c r="AB138" s="68"/>
      <c r="AC138" s="294"/>
      <c r="AD138" s="296"/>
      <c r="AE138" s="72"/>
      <c r="AF138" s="73"/>
      <c r="AG138" s="62"/>
      <c r="AH138" s="53"/>
      <c r="AI138" s="53"/>
      <c r="AJ138" s="53"/>
      <c r="AK138" s="53"/>
      <c r="AL138" s="53"/>
      <c r="AM138" s="53"/>
      <c r="AN138" s="53"/>
      <c r="AO138" s="68"/>
      <c r="AP138" s="63"/>
      <c r="AQ138" s="54"/>
    </row>
    <row r="139" spans="1:73" s="21" customFormat="1" outlineLevel="1">
      <c r="A139" s="593"/>
      <c r="B139" s="594"/>
      <c r="C139" s="595"/>
      <c r="D139" s="271"/>
      <c r="E139" s="597"/>
      <c r="F139" s="189"/>
      <c r="G139" s="86"/>
      <c r="H139" s="598"/>
      <c r="I139" s="600"/>
      <c r="J139" s="602"/>
      <c r="K139" s="602"/>
      <c r="L139" s="223">
        <f t="shared" si="23"/>
        <v>1</v>
      </c>
      <c r="M139" s="70" t="s">
        <v>0</v>
      </c>
      <c r="N139" s="184">
        <v>40049</v>
      </c>
      <c r="O139" s="243">
        <v>40049</v>
      </c>
      <c r="P139" s="184">
        <v>40049</v>
      </c>
      <c r="Q139" s="184">
        <v>40049</v>
      </c>
      <c r="R139" s="184">
        <v>40049</v>
      </c>
      <c r="S139" s="184">
        <v>40049</v>
      </c>
      <c r="T139" s="184">
        <v>40049</v>
      </c>
      <c r="U139" s="184">
        <v>40049</v>
      </c>
      <c r="V139" s="141">
        <v>40109</v>
      </c>
      <c r="W139" s="243">
        <v>40127</v>
      </c>
      <c r="X139" s="672"/>
      <c r="Y139" s="672"/>
      <c r="Z139" s="672"/>
      <c r="AA139" s="672"/>
      <c r="AB139" s="68"/>
      <c r="AC139" s="74"/>
      <c r="AD139" s="75"/>
      <c r="AE139" s="75"/>
      <c r="AF139" s="76"/>
      <c r="AG139" s="62"/>
      <c r="AH139" s="53">
        <f>IF(N139=0,0,H137*$N$9)</f>
        <v>1.8217701533323211E-3</v>
      </c>
      <c r="AI139" s="53">
        <f>IF(O139=0,0,H137*$N$9)</f>
        <v>1.8217701533323211E-3</v>
      </c>
      <c r="AJ139" s="53">
        <f>IF(P139=0,0,H137*$N$9)</f>
        <v>1.8217701533323211E-3</v>
      </c>
      <c r="AK139" s="53">
        <f>IF(Q139=0,0,H137*$N$9)</f>
        <v>1.8217701533323211E-3</v>
      </c>
      <c r="AL139" s="53">
        <f>IF(R139=0,0,H137*$N$9)</f>
        <v>1.8217701533323211E-3</v>
      </c>
      <c r="AM139" s="53">
        <f>IF(S139=0,0,H137*$N$9)</f>
        <v>1.8217701533323211E-3</v>
      </c>
      <c r="AN139" s="53">
        <f>IF(V139=0,0,H137*$N$9)</f>
        <v>1.8217701533323211E-3</v>
      </c>
      <c r="AO139" s="53">
        <f>IF(W139=0,0,H137*$W$9)</f>
        <v>1.8217701533323211E-2</v>
      </c>
      <c r="AP139" s="63"/>
      <c r="AQ139" s="54"/>
    </row>
    <row r="140" spans="1:73" s="21" customFormat="1" ht="15" customHeight="1" outlineLevel="1">
      <c r="A140" s="593" t="s">
        <v>221</v>
      </c>
      <c r="B140" s="594"/>
      <c r="C140" s="595" t="s">
        <v>124</v>
      </c>
      <c r="D140" s="149"/>
      <c r="E140" s="596" t="s">
        <v>1</v>
      </c>
      <c r="F140" s="360"/>
      <c r="G140" s="87"/>
      <c r="H140" s="598">
        <f>+F141/$AH$12</f>
        <v>1.3359647791103688E-2</v>
      </c>
      <c r="I140" s="599">
        <f>+L142*H140</f>
        <v>1.3359647791103688E-2</v>
      </c>
      <c r="J140" s="601">
        <f>+L140*H140</f>
        <v>1.3359647791103688E-2</v>
      </c>
      <c r="K140" s="601">
        <f>H140*L141</f>
        <v>1.3359647791103688E-2</v>
      </c>
      <c r="L140" s="223">
        <f t="shared" si="23"/>
        <v>1</v>
      </c>
      <c r="M140" s="67" t="s">
        <v>2</v>
      </c>
      <c r="N140" s="140">
        <v>40049</v>
      </c>
      <c r="O140" s="140">
        <v>40049</v>
      </c>
      <c r="P140" s="140">
        <v>40049</v>
      </c>
      <c r="Q140" s="140">
        <v>40049</v>
      </c>
      <c r="R140" s="140">
        <v>40049</v>
      </c>
      <c r="S140" s="140">
        <v>40049</v>
      </c>
      <c r="T140" s="140">
        <v>40049</v>
      </c>
      <c r="U140" s="140">
        <v>40049</v>
      </c>
      <c r="V140" s="140">
        <v>40102</v>
      </c>
      <c r="W140" s="242">
        <v>40108</v>
      </c>
      <c r="X140" s="603"/>
      <c r="Y140" s="603"/>
      <c r="Z140" s="603"/>
      <c r="AA140" s="603"/>
      <c r="AB140" s="68"/>
      <c r="AC140" s="293">
        <f>I140</f>
        <v>1.3359647791103688E-2</v>
      </c>
      <c r="AD140" s="295">
        <f>J140</f>
        <v>1.3359647791103688E-2</v>
      </c>
      <c r="AE140" s="295">
        <f>AD140-AC140</f>
        <v>0</v>
      </c>
      <c r="AF140" s="73"/>
      <c r="AG140" s="62"/>
      <c r="AH140" s="53"/>
      <c r="AI140" s="53"/>
      <c r="AJ140" s="53"/>
      <c r="AK140" s="53"/>
      <c r="AL140" s="53"/>
      <c r="AM140" s="53"/>
      <c r="AN140" s="53"/>
      <c r="AO140" s="68"/>
      <c r="AP140" s="63"/>
      <c r="AQ140" s="54"/>
    </row>
    <row r="141" spans="1:73" s="21" customFormat="1" outlineLevel="1">
      <c r="A141" s="593"/>
      <c r="B141" s="594"/>
      <c r="C141" s="595"/>
      <c r="D141" s="268"/>
      <c r="E141" s="597"/>
      <c r="F141" s="361">
        <v>88</v>
      </c>
      <c r="G141" s="86"/>
      <c r="H141" s="598"/>
      <c r="I141" s="600"/>
      <c r="J141" s="602"/>
      <c r="K141" s="602"/>
      <c r="L141" s="223">
        <f t="shared" si="23"/>
        <v>1</v>
      </c>
      <c r="M141" s="70" t="s">
        <v>3</v>
      </c>
      <c r="N141" s="144">
        <v>40049</v>
      </c>
      <c r="O141" s="144">
        <v>40049</v>
      </c>
      <c r="P141" s="144">
        <v>40049</v>
      </c>
      <c r="Q141" s="144">
        <v>40049</v>
      </c>
      <c r="R141" s="144">
        <v>40049</v>
      </c>
      <c r="S141" s="144">
        <v>40049</v>
      </c>
      <c r="T141" s="144">
        <v>40049</v>
      </c>
      <c r="U141" s="144">
        <v>40049</v>
      </c>
      <c r="V141" s="235">
        <v>40102</v>
      </c>
      <c r="W141" s="235">
        <v>40108</v>
      </c>
      <c r="X141" s="603"/>
      <c r="Y141" s="603"/>
      <c r="Z141" s="603"/>
      <c r="AA141" s="603"/>
      <c r="AB141" s="68"/>
      <c r="AC141" s="294"/>
      <c r="AD141" s="296"/>
      <c r="AE141" s="72"/>
      <c r="AF141" s="73"/>
      <c r="AG141" s="62"/>
      <c r="AH141" s="53"/>
      <c r="AI141" s="53"/>
      <c r="AJ141" s="53"/>
      <c r="AK141" s="53"/>
      <c r="AL141" s="53"/>
      <c r="AM141" s="53"/>
      <c r="AN141" s="53"/>
      <c r="AO141" s="68"/>
      <c r="AP141" s="63"/>
      <c r="AQ141" s="54"/>
    </row>
    <row r="142" spans="1:73" s="21" customFormat="1" outlineLevel="1">
      <c r="A142" s="593"/>
      <c r="B142" s="594"/>
      <c r="C142" s="595"/>
      <c r="D142" s="271"/>
      <c r="E142" s="597"/>
      <c r="F142" s="359"/>
      <c r="G142" s="86"/>
      <c r="H142" s="598"/>
      <c r="I142" s="600"/>
      <c r="J142" s="602"/>
      <c r="K142" s="602"/>
      <c r="L142" s="223">
        <f t="shared" si="23"/>
        <v>1</v>
      </c>
      <c r="M142" s="70" t="s">
        <v>0</v>
      </c>
      <c r="N142" s="184">
        <v>40049</v>
      </c>
      <c r="O142" s="184">
        <v>40049</v>
      </c>
      <c r="P142" s="184">
        <v>40049</v>
      </c>
      <c r="Q142" s="184">
        <v>40049</v>
      </c>
      <c r="R142" s="184">
        <v>40049</v>
      </c>
      <c r="S142" s="184">
        <v>40049</v>
      </c>
      <c r="T142" s="184">
        <v>40049</v>
      </c>
      <c r="U142" s="184">
        <v>40049</v>
      </c>
      <c r="V142" s="141">
        <v>40109</v>
      </c>
      <c r="W142" s="243">
        <v>40127</v>
      </c>
      <c r="X142" s="603"/>
      <c r="Y142" s="603"/>
      <c r="Z142" s="603"/>
      <c r="AA142" s="603"/>
      <c r="AB142" s="68"/>
      <c r="AC142" s="74"/>
      <c r="AD142" s="75"/>
      <c r="AE142" s="75"/>
      <c r="AF142" s="76"/>
      <c r="AG142" s="62"/>
      <c r="AH142" s="53">
        <f>IF(N142=0,0,H140*$N$9)</f>
        <v>1.3359647791103689E-3</v>
      </c>
      <c r="AI142" s="53">
        <f>IF(O142=0,0,H140*$N$9)</f>
        <v>1.3359647791103689E-3</v>
      </c>
      <c r="AJ142" s="53">
        <f>IF(P142=0,0,H140*$N$9)</f>
        <v>1.3359647791103689E-3</v>
      </c>
      <c r="AK142" s="53">
        <f>IF(Q142=0,0,H140*$N$9)</f>
        <v>1.3359647791103689E-3</v>
      </c>
      <c r="AL142" s="53">
        <f>IF(R142=0,0,H140*$N$9)</f>
        <v>1.3359647791103689E-3</v>
      </c>
      <c r="AM142" s="53">
        <f>IF(S142=0,0,H140*$N$9)</f>
        <v>1.3359647791103689E-3</v>
      </c>
      <c r="AN142" s="53">
        <f>IF(V142=0,0,H140*$N$9)</f>
        <v>1.3359647791103689E-3</v>
      </c>
      <c r="AO142" s="53">
        <f>IF(W142=0,0,H140*$W$9)</f>
        <v>1.3359647791103688E-2</v>
      </c>
      <c r="AP142" s="63"/>
      <c r="AQ142" s="54"/>
    </row>
    <row r="143" spans="1:73" s="21" customFormat="1" ht="15" customHeight="1" outlineLevel="1">
      <c r="A143" s="593" t="s">
        <v>222</v>
      </c>
      <c r="B143" s="594"/>
      <c r="C143" s="595" t="s">
        <v>125</v>
      </c>
      <c r="D143" s="149"/>
      <c r="E143" s="596" t="s">
        <v>1</v>
      </c>
      <c r="F143" s="360"/>
      <c r="G143" s="87"/>
      <c r="H143" s="598">
        <f>+F144/$AH$12</f>
        <v>1.0930620919993927E-2</v>
      </c>
      <c r="I143" s="599">
        <f>+L145*H143</f>
        <v>1.0930620919993927E-2</v>
      </c>
      <c r="J143" s="601">
        <f>+L143*H143</f>
        <v>1.0930620919993927E-2</v>
      </c>
      <c r="K143" s="601">
        <f>H143*L144</f>
        <v>1.0930620919993927E-2</v>
      </c>
      <c r="L143" s="223">
        <f t="shared" si="23"/>
        <v>1</v>
      </c>
      <c r="M143" s="67" t="s">
        <v>2</v>
      </c>
      <c r="N143" s="140">
        <v>40049</v>
      </c>
      <c r="O143" s="140">
        <v>40049</v>
      </c>
      <c r="P143" s="140">
        <v>40049</v>
      </c>
      <c r="Q143" s="140">
        <v>40049</v>
      </c>
      <c r="R143" s="140">
        <v>40092</v>
      </c>
      <c r="S143" s="140">
        <v>40094</v>
      </c>
      <c r="T143" s="140">
        <v>40098</v>
      </c>
      <c r="U143" s="140">
        <v>40101</v>
      </c>
      <c r="V143" s="140">
        <v>40109</v>
      </c>
      <c r="W143" s="242">
        <v>40113</v>
      </c>
      <c r="X143" s="603"/>
      <c r="Y143" s="603"/>
      <c r="Z143" s="603"/>
      <c r="AA143" s="603"/>
      <c r="AB143" s="68"/>
      <c r="AC143" s="293">
        <f>I143</f>
        <v>1.0930620919993927E-2</v>
      </c>
      <c r="AD143" s="295">
        <f>J143</f>
        <v>1.0930620919993927E-2</v>
      </c>
      <c r="AE143" s="295">
        <f>AD143-AC143</f>
        <v>0</v>
      </c>
      <c r="AF143" s="73"/>
      <c r="AG143" s="62"/>
      <c r="AH143" s="53"/>
      <c r="AI143" s="53"/>
      <c r="AJ143" s="53"/>
      <c r="AK143" s="53"/>
      <c r="AL143" s="53"/>
      <c r="AM143" s="53"/>
      <c r="AN143" s="53"/>
      <c r="AO143" s="68"/>
      <c r="AP143" s="63"/>
      <c r="AQ143" s="54"/>
    </row>
    <row r="144" spans="1:73" s="21" customFormat="1" outlineLevel="1">
      <c r="A144" s="593"/>
      <c r="B144" s="594"/>
      <c r="C144" s="595"/>
      <c r="D144" s="268"/>
      <c r="E144" s="597"/>
      <c r="F144" s="361">
        <v>72</v>
      </c>
      <c r="G144" s="86"/>
      <c r="H144" s="598"/>
      <c r="I144" s="600"/>
      <c r="J144" s="602"/>
      <c r="K144" s="602"/>
      <c r="L144" s="223">
        <f t="shared" si="23"/>
        <v>1</v>
      </c>
      <c r="M144" s="70" t="s">
        <v>3</v>
      </c>
      <c r="N144" s="144">
        <v>40049</v>
      </c>
      <c r="O144" s="144">
        <v>40049</v>
      </c>
      <c r="P144" s="144">
        <v>40049</v>
      </c>
      <c r="Q144" s="144">
        <v>40049</v>
      </c>
      <c r="R144" s="144">
        <v>40092</v>
      </c>
      <c r="S144" s="144">
        <v>40094</v>
      </c>
      <c r="T144" s="144">
        <v>40098</v>
      </c>
      <c r="U144" s="144">
        <v>40101</v>
      </c>
      <c r="V144" s="144">
        <v>40155</v>
      </c>
      <c r="W144" s="235">
        <v>40165</v>
      </c>
      <c r="X144" s="603"/>
      <c r="Y144" s="603"/>
      <c r="Z144" s="603"/>
      <c r="AA144" s="603"/>
      <c r="AB144" s="68"/>
      <c r="AC144" s="294"/>
      <c r="AD144" s="296"/>
      <c r="AE144" s="72"/>
      <c r="AF144" s="73"/>
      <c r="AG144" s="62"/>
      <c r="AH144" s="53"/>
      <c r="AI144" s="53"/>
      <c r="AJ144" s="53"/>
      <c r="AK144" s="53"/>
      <c r="AL144" s="53"/>
      <c r="AM144" s="53"/>
      <c r="AN144" s="53"/>
      <c r="AO144" s="68"/>
      <c r="AP144" s="63"/>
      <c r="AQ144" s="54"/>
    </row>
    <row r="145" spans="1:73" s="21" customFormat="1" outlineLevel="1">
      <c r="A145" s="593"/>
      <c r="B145" s="594"/>
      <c r="C145" s="595"/>
      <c r="D145" s="271"/>
      <c r="E145" s="597"/>
      <c r="F145" s="359"/>
      <c r="G145" s="86"/>
      <c r="H145" s="598"/>
      <c r="I145" s="600"/>
      <c r="J145" s="602"/>
      <c r="K145" s="602"/>
      <c r="L145" s="223">
        <f t="shared" si="23"/>
        <v>1</v>
      </c>
      <c r="M145" s="70" t="s">
        <v>0</v>
      </c>
      <c r="N145" s="184">
        <v>40049</v>
      </c>
      <c r="O145" s="184">
        <v>40049</v>
      </c>
      <c r="P145" s="184">
        <v>40049</v>
      </c>
      <c r="Q145" s="184">
        <v>40049</v>
      </c>
      <c r="R145" s="184">
        <v>40087</v>
      </c>
      <c r="S145" s="184">
        <v>40091</v>
      </c>
      <c r="T145" s="184">
        <v>40119</v>
      </c>
      <c r="U145" s="184">
        <v>40126</v>
      </c>
      <c r="V145" s="184">
        <v>40155</v>
      </c>
      <c r="W145" s="243">
        <v>40196</v>
      </c>
      <c r="X145" s="603"/>
      <c r="Y145" s="603"/>
      <c r="Z145" s="603"/>
      <c r="AA145" s="603"/>
      <c r="AB145" s="68"/>
      <c r="AC145" s="74"/>
      <c r="AD145" s="75"/>
      <c r="AE145" s="75"/>
      <c r="AF145" s="76"/>
      <c r="AG145" s="62"/>
      <c r="AH145" s="53">
        <f>IF(N145=0,0,H143*$N$9)</f>
        <v>1.0930620919993928E-3</v>
      </c>
      <c r="AI145" s="53">
        <f>IF(O145=0,0,H143*$N$9)</f>
        <v>1.0930620919993928E-3</v>
      </c>
      <c r="AJ145" s="53">
        <f>IF(P145=0,0,H143*$N$9)</f>
        <v>1.0930620919993928E-3</v>
      </c>
      <c r="AK145" s="53">
        <f>IF(Q145=0,0,H143*$N$9)</f>
        <v>1.0930620919993928E-3</v>
      </c>
      <c r="AL145" s="53">
        <f>IF(R145=0,0,H143*$N$9)</f>
        <v>1.0930620919993928E-3</v>
      </c>
      <c r="AM145" s="53">
        <f>IF(S145=0,0,H143*$N$9)</f>
        <v>1.0930620919993928E-3</v>
      </c>
      <c r="AN145" s="53">
        <f>IF(V145=0,0,H143*$N$9)</f>
        <v>1.0930620919993928E-3</v>
      </c>
      <c r="AO145" s="53">
        <f>IF(W145=0,0,H143*$W$9)</f>
        <v>1.0930620919993927E-2</v>
      </c>
      <c r="AP145" s="63"/>
      <c r="AQ145" s="54"/>
    </row>
    <row r="146" spans="1:73" s="21" customFormat="1" ht="15" customHeight="1" outlineLevel="1">
      <c r="A146" s="593" t="s">
        <v>223</v>
      </c>
      <c r="B146" s="594"/>
      <c r="C146" s="595" t="s">
        <v>69</v>
      </c>
      <c r="D146" s="149"/>
      <c r="E146" s="596" t="s">
        <v>1</v>
      </c>
      <c r="F146" s="182"/>
      <c r="G146" s="87"/>
      <c r="H146" s="598">
        <f>+F147/$AH$12</f>
        <v>1.4574161226658569E-2</v>
      </c>
      <c r="I146" s="599">
        <f>+L148*H146</f>
        <v>1.4574161226658569E-2</v>
      </c>
      <c r="J146" s="601">
        <f>+L146*H146</f>
        <v>1.4574161226658569E-2</v>
      </c>
      <c r="K146" s="601">
        <f>H146*L147</f>
        <v>1.4574161226658569E-2</v>
      </c>
      <c r="L146" s="223">
        <f t="shared" si="23"/>
        <v>1</v>
      </c>
      <c r="M146" s="67" t="s">
        <v>2</v>
      </c>
      <c r="N146" s="140">
        <v>40049</v>
      </c>
      <c r="O146" s="140">
        <v>40049</v>
      </c>
      <c r="P146" s="140">
        <v>40049</v>
      </c>
      <c r="Q146" s="140">
        <v>40049</v>
      </c>
      <c r="R146" s="140">
        <v>40058</v>
      </c>
      <c r="S146" s="140">
        <v>40060</v>
      </c>
      <c r="T146" s="140">
        <v>40067</v>
      </c>
      <c r="U146" s="140">
        <v>40070</v>
      </c>
      <c r="V146" s="140">
        <v>40078</v>
      </c>
      <c r="W146" s="242">
        <v>40080</v>
      </c>
      <c r="X146" s="603"/>
      <c r="Y146" s="603"/>
      <c r="Z146" s="603"/>
      <c r="AA146" s="603"/>
      <c r="AB146" s="68"/>
      <c r="AC146" s="293">
        <f>I146</f>
        <v>1.4574161226658569E-2</v>
      </c>
      <c r="AD146" s="295">
        <f>J146</f>
        <v>1.4574161226658569E-2</v>
      </c>
      <c r="AE146" s="295">
        <f>AD146-AC146</f>
        <v>0</v>
      </c>
      <c r="AF146" s="73"/>
      <c r="AG146" s="62"/>
      <c r="AH146" s="53"/>
      <c r="AI146" s="53"/>
      <c r="AJ146" s="53"/>
      <c r="AK146" s="53"/>
      <c r="AL146" s="53"/>
      <c r="AM146" s="53"/>
      <c r="AN146" s="53"/>
      <c r="AO146" s="68"/>
      <c r="AP146" s="63"/>
      <c r="AQ146" s="54"/>
    </row>
    <row r="147" spans="1:73" s="21" customFormat="1" outlineLevel="1">
      <c r="A147" s="593"/>
      <c r="B147" s="594"/>
      <c r="C147" s="595"/>
      <c r="D147" s="268"/>
      <c r="E147" s="597"/>
      <c r="F147" s="183">
        <v>96</v>
      </c>
      <c r="G147" s="86"/>
      <c r="H147" s="598"/>
      <c r="I147" s="600"/>
      <c r="J147" s="602"/>
      <c r="K147" s="602"/>
      <c r="L147" s="223">
        <f t="shared" si="23"/>
        <v>1</v>
      </c>
      <c r="M147" s="70" t="s">
        <v>3</v>
      </c>
      <c r="N147" s="144">
        <v>40049</v>
      </c>
      <c r="O147" s="144">
        <v>40049</v>
      </c>
      <c r="P147" s="144">
        <v>40049</v>
      </c>
      <c r="Q147" s="144">
        <v>40049</v>
      </c>
      <c r="R147" s="144">
        <v>40058</v>
      </c>
      <c r="S147" s="144">
        <v>40060</v>
      </c>
      <c r="T147" s="144">
        <v>40067</v>
      </c>
      <c r="U147" s="144">
        <v>40070</v>
      </c>
      <c r="V147" s="144">
        <v>40078</v>
      </c>
      <c r="W147" s="235">
        <v>40080</v>
      </c>
      <c r="X147" s="603"/>
      <c r="Y147" s="603"/>
      <c r="Z147" s="603"/>
      <c r="AA147" s="603"/>
      <c r="AB147" s="68"/>
      <c r="AC147" s="294"/>
      <c r="AD147" s="296"/>
      <c r="AE147" s="72"/>
      <c r="AF147" s="73"/>
      <c r="AG147" s="62"/>
      <c r="AH147" s="53"/>
      <c r="AI147" s="53"/>
      <c r="AJ147" s="53"/>
      <c r="AK147" s="53"/>
      <c r="AL147" s="53"/>
      <c r="AM147" s="53"/>
      <c r="AN147" s="53"/>
      <c r="AO147" s="68"/>
      <c r="AP147" s="63"/>
      <c r="AQ147" s="54"/>
    </row>
    <row r="148" spans="1:73" s="21" customFormat="1" outlineLevel="1">
      <c r="A148" s="593"/>
      <c r="B148" s="594"/>
      <c r="C148" s="595"/>
      <c r="D148" s="271"/>
      <c r="E148" s="597"/>
      <c r="F148" s="189"/>
      <c r="G148" s="86"/>
      <c r="H148" s="598"/>
      <c r="I148" s="600"/>
      <c r="J148" s="602"/>
      <c r="K148" s="602"/>
      <c r="L148" s="223">
        <f t="shared" si="23"/>
        <v>1</v>
      </c>
      <c r="M148" s="70" t="s">
        <v>0</v>
      </c>
      <c r="N148" s="184">
        <v>40049</v>
      </c>
      <c r="O148" s="184">
        <v>40049</v>
      </c>
      <c r="P148" s="184">
        <v>40049</v>
      </c>
      <c r="Q148" s="184">
        <v>40049</v>
      </c>
      <c r="R148" s="184">
        <v>40060</v>
      </c>
      <c r="S148" s="184">
        <v>40063</v>
      </c>
      <c r="T148" s="184">
        <v>40067</v>
      </c>
      <c r="U148" s="184">
        <v>40070</v>
      </c>
      <c r="V148" s="184">
        <v>40084</v>
      </c>
      <c r="W148" s="243">
        <v>40091</v>
      </c>
      <c r="X148" s="603"/>
      <c r="Y148" s="603"/>
      <c r="Z148" s="603"/>
      <c r="AA148" s="603"/>
      <c r="AB148" s="68"/>
      <c r="AC148" s="74"/>
      <c r="AD148" s="75"/>
      <c r="AE148" s="75"/>
      <c r="AF148" s="76"/>
      <c r="AG148" s="62"/>
      <c r="AH148" s="53">
        <f>IF(N148=0,0,H146*$N$9)</f>
        <v>1.4574161226658571E-3</v>
      </c>
      <c r="AI148" s="53">
        <f>IF(O148=0,0,H146*$N$9)</f>
        <v>1.4574161226658571E-3</v>
      </c>
      <c r="AJ148" s="53">
        <f>IF(P148=0,0,H146*$N$9)</f>
        <v>1.4574161226658571E-3</v>
      </c>
      <c r="AK148" s="53">
        <f>IF(Q148=0,0,H146*$N$9)</f>
        <v>1.4574161226658571E-3</v>
      </c>
      <c r="AL148" s="53">
        <f>IF(R148=0,0,H146*$N$9)</f>
        <v>1.4574161226658571E-3</v>
      </c>
      <c r="AM148" s="53">
        <f>IF(S148=0,0,H146*$N$9)</f>
        <v>1.4574161226658571E-3</v>
      </c>
      <c r="AN148" s="53">
        <f>IF(V148=0,0,H146*$N$9)</f>
        <v>1.4574161226658571E-3</v>
      </c>
      <c r="AO148" s="53">
        <f>IF(W148=0,0,H146*$W$9)</f>
        <v>1.4574161226658569E-2</v>
      </c>
      <c r="AP148" s="63"/>
      <c r="AQ148" s="54"/>
    </row>
    <row r="149" spans="1:73" s="21" customFormat="1" ht="15" customHeight="1" outlineLevel="1">
      <c r="A149" s="593" t="s">
        <v>224</v>
      </c>
      <c r="B149" s="594"/>
      <c r="C149" s="595" t="s">
        <v>126</v>
      </c>
      <c r="D149" s="149"/>
      <c r="E149" s="596" t="s">
        <v>1</v>
      </c>
      <c r="F149" s="182"/>
      <c r="G149" s="87"/>
      <c r="H149" s="598">
        <f>+F150/$AH$12</f>
        <v>9.716107484439046E-3</v>
      </c>
      <c r="I149" s="599">
        <f>+L151*H149</f>
        <v>9.716107484439046E-3</v>
      </c>
      <c r="J149" s="601">
        <f>+L149*H149</f>
        <v>9.716107484439046E-3</v>
      </c>
      <c r="K149" s="601">
        <f>H149*L150</f>
        <v>9.716107484439046E-3</v>
      </c>
      <c r="L149" s="223">
        <f t="shared" si="23"/>
        <v>1</v>
      </c>
      <c r="M149" s="67" t="s">
        <v>2</v>
      </c>
      <c r="N149" s="140">
        <v>40100</v>
      </c>
      <c r="O149" s="140">
        <v>40102</v>
      </c>
      <c r="P149" s="140">
        <v>40105</v>
      </c>
      <c r="Q149" s="140">
        <v>40106</v>
      </c>
      <c r="R149" s="140">
        <v>40114</v>
      </c>
      <c r="S149" s="140">
        <v>40115</v>
      </c>
      <c r="T149" s="140">
        <v>40116</v>
      </c>
      <c r="U149" s="140">
        <v>40120</v>
      </c>
      <c r="V149" s="140">
        <v>40128</v>
      </c>
      <c r="W149" s="242">
        <v>40130</v>
      </c>
      <c r="X149" s="603"/>
      <c r="Y149" s="603"/>
      <c r="Z149" s="603"/>
      <c r="AA149" s="603"/>
      <c r="AB149" s="68"/>
      <c r="AC149" s="293">
        <f>I149</f>
        <v>9.716107484439046E-3</v>
      </c>
      <c r="AD149" s="295">
        <f>J149</f>
        <v>9.716107484439046E-3</v>
      </c>
      <c r="AE149" s="295">
        <f>AD149-AC149</f>
        <v>0</v>
      </c>
      <c r="AF149" s="73"/>
      <c r="AG149" s="62"/>
      <c r="AH149" s="53"/>
      <c r="AI149" s="53"/>
      <c r="AJ149" s="53"/>
      <c r="AK149" s="53"/>
      <c r="AL149" s="53"/>
      <c r="AM149" s="53"/>
      <c r="AN149" s="53"/>
      <c r="AO149" s="68"/>
      <c r="AP149" s="63"/>
      <c r="AQ149" s="54"/>
    </row>
    <row r="150" spans="1:73" s="21" customFormat="1" outlineLevel="1">
      <c r="A150" s="593"/>
      <c r="B150" s="594"/>
      <c r="C150" s="595"/>
      <c r="D150" s="268"/>
      <c r="E150" s="597"/>
      <c r="F150" s="183">
        <v>64</v>
      </c>
      <c r="G150" s="86"/>
      <c r="H150" s="598"/>
      <c r="I150" s="600"/>
      <c r="J150" s="602"/>
      <c r="K150" s="602"/>
      <c r="L150" s="223">
        <f t="shared" si="23"/>
        <v>1</v>
      </c>
      <c r="M150" s="70" t="s">
        <v>3</v>
      </c>
      <c r="N150" s="144">
        <v>40100</v>
      </c>
      <c r="O150" s="144">
        <v>40102</v>
      </c>
      <c r="P150" s="144">
        <v>40105</v>
      </c>
      <c r="Q150" s="144">
        <v>40161</v>
      </c>
      <c r="R150" s="144">
        <v>40190</v>
      </c>
      <c r="S150" s="144">
        <v>40192</v>
      </c>
      <c r="T150" s="144">
        <v>40193</v>
      </c>
      <c r="U150" s="144">
        <v>40196</v>
      </c>
      <c r="V150" s="144">
        <v>40200</v>
      </c>
      <c r="W150" s="235">
        <v>40207</v>
      </c>
      <c r="X150" s="603"/>
      <c r="Y150" s="603"/>
      <c r="Z150" s="603"/>
      <c r="AA150" s="603"/>
      <c r="AB150" s="68"/>
      <c r="AC150" s="294"/>
      <c r="AD150" s="296"/>
      <c r="AE150" s="72"/>
      <c r="AF150" s="73"/>
      <c r="AG150" s="62"/>
      <c r="AH150" s="53"/>
      <c r="AI150" s="53"/>
      <c r="AJ150" s="53"/>
      <c r="AK150" s="53"/>
      <c r="AL150" s="53"/>
      <c r="AM150" s="53"/>
      <c r="AN150" s="53"/>
      <c r="AO150" s="68"/>
      <c r="AP150" s="63"/>
      <c r="AQ150" s="54"/>
    </row>
    <row r="151" spans="1:73" s="21" customFormat="1" outlineLevel="1">
      <c r="A151" s="593"/>
      <c r="B151" s="594"/>
      <c r="C151" s="595"/>
      <c r="D151" s="271"/>
      <c r="E151" s="597"/>
      <c r="F151" s="189"/>
      <c r="G151" s="86"/>
      <c r="H151" s="598"/>
      <c r="I151" s="600"/>
      <c r="J151" s="602"/>
      <c r="K151" s="602"/>
      <c r="L151" s="223">
        <f t="shared" si="23"/>
        <v>1</v>
      </c>
      <c r="M151" s="70" t="s">
        <v>0</v>
      </c>
      <c r="N151" s="184">
        <v>40109</v>
      </c>
      <c r="O151" s="184">
        <v>40119</v>
      </c>
      <c r="P151" s="184">
        <v>40122</v>
      </c>
      <c r="Q151" s="184">
        <v>40162</v>
      </c>
      <c r="R151" s="184">
        <v>40190</v>
      </c>
      <c r="S151" s="184">
        <v>40192</v>
      </c>
      <c r="T151" s="184">
        <v>40193</v>
      </c>
      <c r="U151" s="184">
        <v>40196</v>
      </c>
      <c r="V151" s="184">
        <v>40204</v>
      </c>
      <c r="W151" s="243">
        <v>40204</v>
      </c>
      <c r="X151" s="603"/>
      <c r="Y151" s="603"/>
      <c r="Z151" s="603"/>
      <c r="AA151" s="603"/>
      <c r="AB151" s="68"/>
      <c r="AC151" s="74"/>
      <c r="AD151" s="75"/>
      <c r="AE151" s="75"/>
      <c r="AF151" s="76"/>
      <c r="AG151" s="62"/>
      <c r="AH151" s="53">
        <f>IF(N151=0,0,H149*$N$9)</f>
        <v>9.7161074844390465E-4</v>
      </c>
      <c r="AI151" s="53">
        <f>IF(O151=0,0,H149*$N$9)</f>
        <v>9.7161074844390465E-4</v>
      </c>
      <c r="AJ151" s="53">
        <f>IF(P151=0,0,H149*$N$9)</f>
        <v>9.7161074844390465E-4</v>
      </c>
      <c r="AK151" s="53">
        <f>IF(Q151=0,0,H149*$N$9)</f>
        <v>9.7161074844390465E-4</v>
      </c>
      <c r="AL151" s="53">
        <f>IF(R151=0,0,H149*$N$9)</f>
        <v>9.7161074844390465E-4</v>
      </c>
      <c r="AM151" s="53">
        <f>IF(S151=0,0,H149*$N$9)</f>
        <v>9.7161074844390465E-4</v>
      </c>
      <c r="AN151" s="53">
        <f>IF(V151=0,0,H149*$N$9)</f>
        <v>9.7161074844390465E-4</v>
      </c>
      <c r="AO151" s="53">
        <f>IF(W151=0,0,H149*$W$9)</f>
        <v>9.716107484439046E-3</v>
      </c>
      <c r="AP151" s="63"/>
      <c r="AQ151" s="54"/>
    </row>
    <row r="152" spans="1:73" s="21" customFormat="1" ht="15" customHeight="1" outlineLevel="1">
      <c r="A152" s="593" t="s">
        <v>225</v>
      </c>
      <c r="B152" s="594"/>
      <c r="C152" s="595" t="s">
        <v>127</v>
      </c>
      <c r="D152" s="154"/>
      <c r="E152" s="597" t="s">
        <v>1</v>
      </c>
      <c r="F152" s="182"/>
      <c r="G152" s="86"/>
      <c r="H152" s="598">
        <f>+F153/$AH$12</f>
        <v>8.5015940488841653E-3</v>
      </c>
      <c r="I152" s="601">
        <f>+L154*H152</f>
        <v>8.5015940488841653E-3</v>
      </c>
      <c r="J152" s="601">
        <f>+L152*H152</f>
        <v>8.5015940488841653E-3</v>
      </c>
      <c r="K152" s="601">
        <f>H152*L153</f>
        <v>8.5015940488841653E-3</v>
      </c>
      <c r="L152" s="223">
        <f t="shared" si="23"/>
        <v>1</v>
      </c>
      <c r="M152" s="67" t="s">
        <v>2</v>
      </c>
      <c r="N152" s="140">
        <v>40113</v>
      </c>
      <c r="O152" s="140">
        <v>40114</v>
      </c>
      <c r="P152" s="140">
        <v>40115</v>
      </c>
      <c r="Q152" s="140">
        <v>40116</v>
      </c>
      <c r="R152" s="140">
        <v>40126</v>
      </c>
      <c r="S152" s="140">
        <v>40127</v>
      </c>
      <c r="T152" s="140">
        <v>40128</v>
      </c>
      <c r="U152" s="140">
        <v>40129</v>
      </c>
      <c r="V152" s="140">
        <v>40137</v>
      </c>
      <c r="W152" s="242">
        <v>40141</v>
      </c>
      <c r="X152" s="603"/>
      <c r="Y152" s="603"/>
      <c r="Z152" s="603"/>
      <c r="AA152" s="603"/>
      <c r="AB152" s="68"/>
      <c r="AC152" s="293">
        <f>I152</f>
        <v>8.5015940488841653E-3</v>
      </c>
      <c r="AD152" s="295">
        <f>J152</f>
        <v>8.5015940488841653E-3</v>
      </c>
      <c r="AE152" s="295">
        <f>AD152-AC152</f>
        <v>0</v>
      </c>
      <c r="AF152" s="73"/>
      <c r="AG152" s="62"/>
      <c r="AH152" s="53"/>
      <c r="AI152" s="53"/>
      <c r="AJ152" s="53"/>
      <c r="AK152" s="53"/>
      <c r="AL152" s="53"/>
      <c r="AM152" s="53"/>
      <c r="AN152" s="53"/>
      <c r="AO152" s="68"/>
      <c r="AP152" s="63"/>
      <c r="AQ152" s="54"/>
    </row>
    <row r="153" spans="1:73" s="21" customFormat="1" outlineLevel="1">
      <c r="A153" s="593"/>
      <c r="B153" s="594"/>
      <c r="C153" s="595"/>
      <c r="D153" s="268"/>
      <c r="E153" s="597"/>
      <c r="F153" s="183">
        <v>56</v>
      </c>
      <c r="G153" s="86"/>
      <c r="H153" s="598"/>
      <c r="I153" s="602"/>
      <c r="J153" s="602"/>
      <c r="K153" s="602"/>
      <c r="L153" s="223">
        <f t="shared" si="23"/>
        <v>1</v>
      </c>
      <c r="M153" s="70" t="s">
        <v>3</v>
      </c>
      <c r="N153" s="144">
        <v>40113</v>
      </c>
      <c r="O153" s="144">
        <v>40114</v>
      </c>
      <c r="P153" s="144">
        <v>40115</v>
      </c>
      <c r="Q153" s="144">
        <v>40116</v>
      </c>
      <c r="R153" s="144">
        <v>40190</v>
      </c>
      <c r="S153" s="144">
        <v>40192</v>
      </c>
      <c r="T153" s="144">
        <v>40193</v>
      </c>
      <c r="U153" s="144">
        <v>40196</v>
      </c>
      <c r="V153" s="144">
        <v>40200</v>
      </c>
      <c r="W153" s="235">
        <v>40207</v>
      </c>
      <c r="X153" s="603"/>
      <c r="Y153" s="603"/>
      <c r="Z153" s="603"/>
      <c r="AA153" s="603"/>
      <c r="AB153" s="68"/>
      <c r="AC153" s="294"/>
      <c r="AD153" s="296"/>
      <c r="AE153" s="72"/>
      <c r="AF153" s="73"/>
      <c r="AG153" s="62"/>
      <c r="AH153" s="53"/>
      <c r="AI153" s="53"/>
      <c r="AJ153" s="53"/>
      <c r="AK153" s="53"/>
      <c r="AL153" s="53"/>
      <c r="AM153" s="53"/>
      <c r="AN153" s="53"/>
      <c r="AO153" s="68"/>
      <c r="AP153" s="63"/>
      <c r="AQ153" s="54"/>
    </row>
    <row r="154" spans="1:73" s="21" customFormat="1" outlineLevel="1">
      <c r="A154" s="593"/>
      <c r="B154" s="594"/>
      <c r="C154" s="595"/>
      <c r="D154" s="271"/>
      <c r="E154" s="597"/>
      <c r="F154" s="189"/>
      <c r="G154" s="86"/>
      <c r="H154" s="598"/>
      <c r="I154" s="604"/>
      <c r="J154" s="604"/>
      <c r="K154" s="604"/>
      <c r="L154" s="223">
        <f t="shared" si="23"/>
        <v>1</v>
      </c>
      <c r="M154" s="70" t="s">
        <v>0</v>
      </c>
      <c r="N154" s="184">
        <v>40121</v>
      </c>
      <c r="O154" s="184">
        <v>40126</v>
      </c>
      <c r="P154" s="184">
        <v>40127</v>
      </c>
      <c r="Q154" s="184">
        <v>40127</v>
      </c>
      <c r="R154" s="184">
        <v>40190</v>
      </c>
      <c r="S154" s="141">
        <v>40192</v>
      </c>
      <c r="T154" s="141">
        <v>40193</v>
      </c>
      <c r="U154" s="141">
        <v>40196</v>
      </c>
      <c r="V154" s="141">
        <v>40204</v>
      </c>
      <c r="W154" s="243">
        <v>40204</v>
      </c>
      <c r="X154" s="603"/>
      <c r="Y154" s="603"/>
      <c r="Z154" s="603"/>
      <c r="AA154" s="603"/>
      <c r="AB154" s="68"/>
      <c r="AC154" s="74"/>
      <c r="AD154" s="75"/>
      <c r="AE154" s="75"/>
      <c r="AF154" s="76"/>
      <c r="AG154" s="62"/>
      <c r="AH154" s="53">
        <f>IF(N154=0,0,H152*$N$9)</f>
        <v>8.5015940488841659E-4</v>
      </c>
      <c r="AI154" s="53">
        <f>IF(O154=0,0,H152*$N$9)</f>
        <v>8.5015940488841659E-4</v>
      </c>
      <c r="AJ154" s="53">
        <f>IF(P154=0,0,H152*$N$9)</f>
        <v>8.5015940488841659E-4</v>
      </c>
      <c r="AK154" s="53">
        <f>IF(Q154=0,0,H152*$N$9)</f>
        <v>8.5015940488841659E-4</v>
      </c>
      <c r="AL154" s="53">
        <f>IF(R154=0,0,H152*$N$9)</f>
        <v>8.5015940488841659E-4</v>
      </c>
      <c r="AM154" s="53">
        <f>IF(S154=0,0,H152*$N$9)</f>
        <v>8.5015940488841659E-4</v>
      </c>
      <c r="AN154" s="53">
        <f>IF(V154=0,0,H152*$N$9)</f>
        <v>8.5015940488841659E-4</v>
      </c>
      <c r="AO154" s="53">
        <f>IF(W154=0,0,H152*$W$9)</f>
        <v>8.5015940488841653E-3</v>
      </c>
      <c r="AP154" s="63"/>
      <c r="AQ154" s="54"/>
    </row>
    <row r="155" spans="1:73" s="21" customFormat="1" ht="15" customHeight="1" outlineLevel="1">
      <c r="A155" s="593" t="s">
        <v>226</v>
      </c>
      <c r="B155" s="594"/>
      <c r="C155" s="595" t="s">
        <v>128</v>
      </c>
      <c r="D155" s="149"/>
      <c r="E155" s="596" t="s">
        <v>1</v>
      </c>
      <c r="F155" s="182"/>
      <c r="G155" s="87"/>
      <c r="H155" s="598">
        <f>+F156/$AH$12</f>
        <v>1.2145134355548808E-2</v>
      </c>
      <c r="I155" s="599">
        <f>+L157*H155</f>
        <v>1.2145134355548808E-2</v>
      </c>
      <c r="J155" s="601">
        <f>+L155*H155</f>
        <v>1.2145134355548808E-2</v>
      </c>
      <c r="K155" s="601">
        <f>H155*L156</f>
        <v>1.2145134355548808E-2</v>
      </c>
      <c r="L155" s="223">
        <f t="shared" si="23"/>
        <v>1</v>
      </c>
      <c r="M155" s="67" t="s">
        <v>2</v>
      </c>
      <c r="N155" s="140">
        <v>40114</v>
      </c>
      <c r="O155" s="140">
        <v>40116</v>
      </c>
      <c r="P155" s="140">
        <v>40120</v>
      </c>
      <c r="Q155" s="140">
        <v>40121</v>
      </c>
      <c r="R155" s="140">
        <v>40129</v>
      </c>
      <c r="S155" s="140">
        <v>40130</v>
      </c>
      <c r="T155" s="140">
        <v>40133</v>
      </c>
      <c r="U155" s="140">
        <v>40134</v>
      </c>
      <c r="V155" s="140">
        <v>40142</v>
      </c>
      <c r="W155" s="242">
        <v>40144</v>
      </c>
      <c r="X155" s="603"/>
      <c r="Y155" s="603"/>
      <c r="Z155" s="603"/>
      <c r="AA155" s="603"/>
      <c r="AB155" s="68"/>
      <c r="AC155" s="293">
        <f>I155</f>
        <v>1.2145134355548808E-2</v>
      </c>
      <c r="AD155" s="295">
        <f>J155</f>
        <v>1.2145134355548808E-2</v>
      </c>
      <c r="AE155" s="295">
        <f>AD155-AC155</f>
        <v>0</v>
      </c>
      <c r="AF155" s="73"/>
      <c r="AG155" s="62"/>
      <c r="AH155" s="53"/>
      <c r="AI155" s="53"/>
      <c r="AJ155" s="53"/>
      <c r="AK155" s="53"/>
      <c r="AL155" s="53"/>
      <c r="AM155" s="53"/>
      <c r="AN155" s="53"/>
      <c r="AO155" s="68"/>
      <c r="AP155" s="63"/>
      <c r="AQ155" s="54"/>
    </row>
    <row r="156" spans="1:73" s="21" customFormat="1" outlineLevel="1">
      <c r="A156" s="593"/>
      <c r="B156" s="594"/>
      <c r="C156" s="595"/>
      <c r="D156" s="268"/>
      <c r="E156" s="597"/>
      <c r="F156" s="183">
        <v>80</v>
      </c>
      <c r="G156" s="86"/>
      <c r="H156" s="598"/>
      <c r="I156" s="600"/>
      <c r="J156" s="602"/>
      <c r="K156" s="602"/>
      <c r="L156" s="223">
        <f t="shared" si="23"/>
        <v>1</v>
      </c>
      <c r="M156" s="70" t="s">
        <v>3</v>
      </c>
      <c r="N156" s="144">
        <v>40114</v>
      </c>
      <c r="O156" s="144">
        <v>40116</v>
      </c>
      <c r="P156" s="144">
        <v>40120</v>
      </c>
      <c r="Q156" s="144">
        <v>40121</v>
      </c>
      <c r="R156" s="144">
        <v>40155</v>
      </c>
      <c r="S156" s="144">
        <v>40156</v>
      </c>
      <c r="T156" s="235">
        <v>40157</v>
      </c>
      <c r="U156" s="235">
        <v>40161</v>
      </c>
      <c r="V156" s="235">
        <v>40190</v>
      </c>
      <c r="W156" s="235">
        <v>40196</v>
      </c>
      <c r="X156" s="603"/>
      <c r="Y156" s="603"/>
      <c r="Z156" s="603"/>
      <c r="AA156" s="603"/>
      <c r="AB156" s="68"/>
      <c r="AC156" s="294"/>
      <c r="AD156" s="296"/>
      <c r="AE156" s="72"/>
      <c r="AF156" s="73"/>
      <c r="AG156" s="62"/>
      <c r="AH156" s="53"/>
      <c r="AI156" s="53"/>
      <c r="AJ156" s="53"/>
      <c r="AK156" s="53"/>
      <c r="AL156" s="53"/>
      <c r="AM156" s="53"/>
      <c r="AN156" s="53"/>
      <c r="AO156" s="68"/>
      <c r="AP156" s="63"/>
      <c r="AQ156" s="54"/>
    </row>
    <row r="157" spans="1:73" s="21" customFormat="1" ht="15" outlineLevel="1" thickBot="1">
      <c r="A157" s="593"/>
      <c r="B157" s="594"/>
      <c r="C157" s="595"/>
      <c r="D157" s="271"/>
      <c r="E157" s="597"/>
      <c r="F157" s="189"/>
      <c r="G157" s="86"/>
      <c r="H157" s="598"/>
      <c r="I157" s="605"/>
      <c r="J157" s="604"/>
      <c r="K157" s="604"/>
      <c r="L157" s="223">
        <f t="shared" si="23"/>
        <v>1</v>
      </c>
      <c r="M157" s="70" t="s">
        <v>0</v>
      </c>
      <c r="N157" s="184">
        <v>40121</v>
      </c>
      <c r="O157" s="184">
        <v>40126</v>
      </c>
      <c r="P157" s="184">
        <v>40127</v>
      </c>
      <c r="Q157" s="184">
        <v>40127</v>
      </c>
      <c r="R157" s="184">
        <v>40155</v>
      </c>
      <c r="S157" s="141">
        <v>40156</v>
      </c>
      <c r="T157" s="141">
        <v>40157</v>
      </c>
      <c r="U157" s="141">
        <v>40162</v>
      </c>
      <c r="V157" s="141">
        <v>40190</v>
      </c>
      <c r="W157" s="243">
        <v>40196</v>
      </c>
      <c r="X157" s="603"/>
      <c r="Y157" s="603"/>
      <c r="Z157" s="603"/>
      <c r="AA157" s="603"/>
      <c r="AB157" s="68"/>
      <c r="AC157" s="74"/>
      <c r="AD157" s="75"/>
      <c r="AE157" s="72"/>
      <c r="AF157" s="76"/>
      <c r="AG157" s="62"/>
      <c r="AH157" s="53">
        <f>IF(N157=0,0,H155*$N$9)</f>
        <v>1.2145134355548808E-3</v>
      </c>
      <c r="AI157" s="53">
        <f>IF(O157=0,0,H155*$N$9)</f>
        <v>1.2145134355548808E-3</v>
      </c>
      <c r="AJ157" s="53">
        <f>IF(P157=0,0,H155*$N$9)</f>
        <v>1.2145134355548808E-3</v>
      </c>
      <c r="AK157" s="53">
        <f>IF(Q157=0,0,H155*$N$9)</f>
        <v>1.2145134355548808E-3</v>
      </c>
      <c r="AL157" s="53">
        <f>IF(R157=0,0,H155*$N$9)</f>
        <v>1.2145134355548808E-3</v>
      </c>
      <c r="AM157" s="53">
        <f>IF(S157=0,0,H155*$N$9)</f>
        <v>1.2145134355548808E-3</v>
      </c>
      <c r="AN157" s="53">
        <f>IF(V157=0,0,H155*$N$9)</f>
        <v>1.2145134355548808E-3</v>
      </c>
      <c r="AO157" s="53">
        <f>IF(W157=0,0,H155*$W$9)</f>
        <v>1.2145134355548808E-2</v>
      </c>
      <c r="AP157" s="63"/>
      <c r="AQ157" s="54"/>
    </row>
    <row r="158" spans="1:73" s="65" customFormat="1" ht="15.75" outlineLevel="1" thickTop="1">
      <c r="A158" s="221"/>
      <c r="B158" s="221"/>
      <c r="C158" s="261" t="s">
        <v>71</v>
      </c>
      <c r="D158" s="269"/>
      <c r="E158" s="270"/>
      <c r="F158" s="264"/>
      <c r="G158" s="152"/>
      <c r="H158" s="229">
        <f>SUM(H159:H170)</f>
        <v>2.3531197813875818E-2</v>
      </c>
      <c r="I158" s="229">
        <f>SUM(I159:I170)</f>
        <v>2.3531197813875818E-2</v>
      </c>
      <c r="J158" s="229">
        <f>SUM(J159:J170)</f>
        <v>2.3531197813875818E-2</v>
      </c>
      <c r="K158" s="229">
        <f>SUM(K159:K170)</f>
        <v>2.3531197813875818E-2</v>
      </c>
      <c r="L158" s="613">
        <f>+I158/H158</f>
        <v>1</v>
      </c>
      <c r="M158" s="614"/>
      <c r="N158" s="186">
        <f>$AH$158</f>
        <v>3.7953544861090029E-4</v>
      </c>
      <c r="O158" s="186">
        <f>$AI$158</f>
        <v>3.7953544861090029E-4</v>
      </c>
      <c r="P158" s="186">
        <f>$AJ$158</f>
        <v>3.7953544861090029E-4</v>
      </c>
      <c r="Q158" s="186">
        <f>$AK$158</f>
        <v>3.7953544861090029E-4</v>
      </c>
      <c r="R158" s="186">
        <f>$AL$158</f>
        <v>3.7953544861090029E-4</v>
      </c>
      <c r="S158" s="186">
        <f>$AM$158</f>
        <v>3.7953544861090029E-4</v>
      </c>
      <c r="T158" s="186">
        <f>$AN$158</f>
        <v>3.7953544861090029E-4</v>
      </c>
      <c r="U158" s="186">
        <f>$AN$158</f>
        <v>3.7953544861090029E-4</v>
      </c>
      <c r="V158" s="186">
        <f>$AN$158</f>
        <v>3.7953544861090029E-4</v>
      </c>
      <c r="W158" s="186">
        <f>$AO$158</f>
        <v>3.7953544861090028E-3</v>
      </c>
      <c r="X158" s="238"/>
      <c r="Y158" s="239"/>
      <c r="Z158" s="240"/>
      <c r="AA158" s="241"/>
      <c r="AB158" s="68"/>
      <c r="AC158" s="59">
        <f>+I158/H158</f>
        <v>1</v>
      </c>
      <c r="AD158" s="60">
        <f>+J158/H158</f>
        <v>1</v>
      </c>
      <c r="AE158" s="367">
        <f>IF(AD158=0,"",-(AD158-AC158)/AD158)</f>
        <v>0</v>
      </c>
      <c r="AF158" s="61" t="str">
        <f>IF(AE158&lt;0,+AE158*H158,"")</f>
        <v/>
      </c>
      <c r="AG158" s="62"/>
      <c r="AH158" s="178">
        <f t="shared" ref="AH158:AO158" si="24">SUM(AH168:AH170)</f>
        <v>3.7953544861090029E-4</v>
      </c>
      <c r="AI158" s="178">
        <f t="shared" si="24"/>
        <v>3.7953544861090029E-4</v>
      </c>
      <c r="AJ158" s="178">
        <f t="shared" si="24"/>
        <v>3.7953544861090029E-4</v>
      </c>
      <c r="AK158" s="178">
        <f t="shared" si="24"/>
        <v>3.7953544861090029E-4</v>
      </c>
      <c r="AL158" s="178">
        <f t="shared" si="24"/>
        <v>3.7953544861090029E-4</v>
      </c>
      <c r="AM158" s="178">
        <f t="shared" si="24"/>
        <v>3.7953544861090029E-4</v>
      </c>
      <c r="AN158" s="178">
        <f t="shared" si="24"/>
        <v>3.7953544861090029E-4</v>
      </c>
      <c r="AO158" s="178">
        <f t="shared" si="24"/>
        <v>3.7953544861090028E-3</v>
      </c>
      <c r="AP158" s="63"/>
      <c r="AQ158" s="54"/>
      <c r="AR158" s="64"/>
      <c r="AS158" s="64"/>
      <c r="AT158" s="64"/>
      <c r="AU158" s="64"/>
      <c r="AV158" s="64"/>
      <c r="AW158" s="64"/>
      <c r="AX158" s="64"/>
      <c r="AY158" s="64"/>
      <c r="AZ158" s="64"/>
      <c r="BA158" s="64"/>
      <c r="BB158" s="64"/>
      <c r="BC158" s="64"/>
      <c r="BD158" s="64"/>
      <c r="BE158" s="64"/>
      <c r="BF158" s="64"/>
      <c r="BG158" s="64"/>
      <c r="BH158" s="64"/>
      <c r="BI158" s="64"/>
      <c r="BJ158" s="64"/>
      <c r="BK158" s="64"/>
      <c r="BL158" s="64"/>
      <c r="BM158" s="64"/>
      <c r="BN158" s="64"/>
      <c r="BO158" s="64"/>
      <c r="BP158" s="64"/>
      <c r="BQ158" s="64"/>
      <c r="BR158" s="64"/>
      <c r="BS158" s="64"/>
      <c r="BT158" s="64"/>
      <c r="BU158" s="64"/>
    </row>
    <row r="159" spans="1:73" s="21" customFormat="1" ht="15" customHeight="1" outlineLevel="1">
      <c r="A159" s="593" t="s">
        <v>227</v>
      </c>
      <c r="B159" s="594"/>
      <c r="C159" s="595" t="s">
        <v>69</v>
      </c>
      <c r="D159" s="149"/>
      <c r="E159" s="596"/>
      <c r="F159" s="368"/>
      <c r="G159" s="87"/>
      <c r="H159" s="598">
        <f>+F160/$AH$12</f>
        <v>1.0930620919993927E-2</v>
      </c>
      <c r="I159" s="599">
        <f>+L161*H159</f>
        <v>1.0930620919993927E-2</v>
      </c>
      <c r="J159" s="601">
        <f>+L159*H159</f>
        <v>1.0930620919993927E-2</v>
      </c>
      <c r="K159" s="601">
        <f>H159*L160</f>
        <v>1.0930620919993927E-2</v>
      </c>
      <c r="L159" s="223">
        <f t="shared" ref="L159:L170" si="25">IF(AND($W159&lt;=$C$7,$W159&lt;&gt;0),$W$8,IF(AND($V159&lt;=$C$7,$V159&lt;&gt;0),$V$8,IF(AND($U159&lt;=$C$7,$U159&lt;&gt;0),$U$8,IF(AND($T159&lt;=$C$7,$T159&lt;&gt;0),$T$8,IF(AND($S159&lt;=$C$7,$S159&lt;&gt;0),$S$8,IF(AND($R159&lt;=$C$7,$R159&lt;&gt;0),$R$8,IF(AND($Q159&lt;=$C$7,$Q159&lt;&gt;0),$Q$8,IF(AND($P159&lt;=$C$7,$P159&lt;&gt;0),$P$8,IF(AND($O159&lt;=$C$7,$O159&lt;&gt;0),$O$8,IF(AND($N159&lt;=$C$7,$N159&lt;&gt;0),$N$8,0))))))))))</f>
        <v>1</v>
      </c>
      <c r="M159" s="67" t="s">
        <v>2</v>
      </c>
      <c r="N159" s="140">
        <v>40049</v>
      </c>
      <c r="O159" s="140">
        <v>40049</v>
      </c>
      <c r="P159" s="140">
        <v>40049</v>
      </c>
      <c r="Q159" s="140">
        <v>40049</v>
      </c>
      <c r="R159" s="140">
        <v>40058</v>
      </c>
      <c r="S159" s="140">
        <v>40060</v>
      </c>
      <c r="T159" s="140">
        <v>40063</v>
      </c>
      <c r="U159" s="140">
        <v>40065</v>
      </c>
      <c r="V159" s="140">
        <v>40074</v>
      </c>
      <c r="W159" s="242">
        <v>40077</v>
      </c>
      <c r="X159" s="606"/>
      <c r="Y159" s="606"/>
      <c r="Z159" s="606"/>
      <c r="AA159" s="606"/>
      <c r="AB159" s="68"/>
      <c r="AC159" s="293">
        <f>I159</f>
        <v>1.0930620919993927E-2</v>
      </c>
      <c r="AD159" s="295">
        <f>J159</f>
        <v>1.0930620919993927E-2</v>
      </c>
      <c r="AE159" s="295">
        <f>AD159-AC159</f>
        <v>0</v>
      </c>
      <c r="AF159" s="77"/>
      <c r="AG159" s="62"/>
      <c r="AH159" s="53"/>
      <c r="AI159" s="53"/>
      <c r="AJ159" s="53"/>
      <c r="AK159" s="53"/>
      <c r="AL159" s="53"/>
      <c r="AM159" s="53"/>
      <c r="AN159" s="53"/>
      <c r="AO159" s="68"/>
      <c r="AP159" s="63"/>
      <c r="AQ159" s="54"/>
    </row>
    <row r="160" spans="1:73" s="21" customFormat="1" ht="15" customHeight="1" outlineLevel="1">
      <c r="A160" s="593"/>
      <c r="B160" s="594"/>
      <c r="C160" s="595"/>
      <c r="D160" s="268"/>
      <c r="E160" s="597"/>
      <c r="F160" s="369">
        <v>72</v>
      </c>
      <c r="G160" s="86"/>
      <c r="H160" s="598"/>
      <c r="I160" s="600"/>
      <c r="J160" s="602"/>
      <c r="K160" s="602"/>
      <c r="L160" s="223">
        <f t="shared" si="25"/>
        <v>1</v>
      </c>
      <c r="M160" s="70" t="s">
        <v>3</v>
      </c>
      <c r="N160" s="144">
        <v>40049</v>
      </c>
      <c r="O160" s="144">
        <v>40049</v>
      </c>
      <c r="P160" s="144">
        <v>40049</v>
      </c>
      <c r="Q160" s="144">
        <v>40049</v>
      </c>
      <c r="R160" s="144">
        <v>40058</v>
      </c>
      <c r="S160" s="144">
        <v>40060</v>
      </c>
      <c r="T160" s="144">
        <v>40063</v>
      </c>
      <c r="U160" s="144">
        <v>40065</v>
      </c>
      <c r="V160" s="144">
        <v>40074</v>
      </c>
      <c r="W160" s="235">
        <v>40077</v>
      </c>
      <c r="X160" s="606"/>
      <c r="Y160" s="606"/>
      <c r="Z160" s="606"/>
      <c r="AA160" s="606"/>
      <c r="AB160" s="68"/>
      <c r="AC160" s="294"/>
      <c r="AD160" s="296"/>
      <c r="AE160" s="72"/>
      <c r="AF160" s="73"/>
      <c r="AG160" s="62"/>
      <c r="AH160" s="53"/>
      <c r="AI160" s="53"/>
      <c r="AJ160" s="53"/>
      <c r="AK160" s="53"/>
      <c r="AL160" s="53"/>
      <c r="AM160" s="53"/>
      <c r="AN160" s="53"/>
      <c r="AO160" s="68"/>
      <c r="AP160" s="63"/>
      <c r="AQ160" s="54"/>
    </row>
    <row r="161" spans="1:43" s="21" customFormat="1" ht="15" customHeight="1" outlineLevel="1">
      <c r="A161" s="593"/>
      <c r="B161" s="594"/>
      <c r="C161" s="595"/>
      <c r="D161" s="271"/>
      <c r="E161" s="597"/>
      <c r="F161" s="370"/>
      <c r="G161" s="86"/>
      <c r="H161" s="598"/>
      <c r="I161" s="600"/>
      <c r="J161" s="604"/>
      <c r="K161" s="602"/>
      <c r="L161" s="223">
        <f t="shared" si="25"/>
        <v>1</v>
      </c>
      <c r="M161" s="70" t="s">
        <v>0</v>
      </c>
      <c r="N161" s="184">
        <v>40049</v>
      </c>
      <c r="O161" s="184">
        <v>40049</v>
      </c>
      <c r="P161" s="184">
        <v>40049</v>
      </c>
      <c r="Q161" s="184">
        <v>40049</v>
      </c>
      <c r="R161" s="184">
        <v>40060</v>
      </c>
      <c r="S161" s="141">
        <v>40063</v>
      </c>
      <c r="T161" s="141">
        <v>40070</v>
      </c>
      <c r="U161" s="141">
        <v>40072</v>
      </c>
      <c r="V161" s="141">
        <v>40080</v>
      </c>
      <c r="W161" s="243">
        <v>40091</v>
      </c>
      <c r="X161" s="606"/>
      <c r="Y161" s="606"/>
      <c r="Z161" s="606"/>
      <c r="AA161" s="606"/>
      <c r="AB161" s="68"/>
      <c r="AC161" s="74"/>
      <c r="AD161" s="75"/>
      <c r="AE161" s="75"/>
      <c r="AF161" s="76"/>
      <c r="AG161" s="62"/>
      <c r="AH161" s="53">
        <f>IF(N161=0,0,H159*$N$9)</f>
        <v>1.0930620919993928E-3</v>
      </c>
      <c r="AI161" s="53">
        <f>IF(O161=0,0,H159*$N$9)</f>
        <v>1.0930620919993928E-3</v>
      </c>
      <c r="AJ161" s="53">
        <f>IF(P161=0,0,H159*$N$9)</f>
        <v>1.0930620919993928E-3</v>
      </c>
      <c r="AK161" s="53">
        <f>IF(Q161=0,0,H159*$N$9)</f>
        <v>1.0930620919993928E-3</v>
      </c>
      <c r="AL161" s="53">
        <f>IF(R161=0,0,H159*$N$9)</f>
        <v>1.0930620919993928E-3</v>
      </c>
      <c r="AM161" s="53">
        <f>IF(S161=0,0,H159*$N$9)</f>
        <v>1.0930620919993928E-3</v>
      </c>
      <c r="AN161" s="53">
        <f>IF(V161=0,0,H159*$N$9)</f>
        <v>1.0930620919993928E-3</v>
      </c>
      <c r="AO161" s="53">
        <f>IF(W161=0,0,H159*$W$9)</f>
        <v>1.0930620919993927E-2</v>
      </c>
      <c r="AP161" s="63"/>
      <c r="AQ161" s="54"/>
    </row>
    <row r="162" spans="1:43" s="21" customFormat="1" ht="15" customHeight="1" outlineLevel="1">
      <c r="A162" s="593" t="s">
        <v>228</v>
      </c>
      <c r="B162" s="594"/>
      <c r="C162" s="595" t="s">
        <v>132</v>
      </c>
      <c r="D162" s="149"/>
      <c r="E162" s="596"/>
      <c r="F162" s="368"/>
      <c r="G162" s="87"/>
      <c r="H162" s="598">
        <f>+F163/$AH$12</f>
        <v>2.4290268711097615E-3</v>
      </c>
      <c r="I162" s="599">
        <f>+L164*H162</f>
        <v>2.4290268711097615E-3</v>
      </c>
      <c r="J162" s="601">
        <f>+L162*H162</f>
        <v>2.4290268711097615E-3</v>
      </c>
      <c r="K162" s="601">
        <f>H162*L163</f>
        <v>2.4290268711097615E-3</v>
      </c>
      <c r="L162" s="223">
        <f t="shared" si="25"/>
        <v>1</v>
      </c>
      <c r="M162" s="67" t="s">
        <v>2</v>
      </c>
      <c r="N162" s="140">
        <v>40049</v>
      </c>
      <c r="O162" s="140">
        <v>40049</v>
      </c>
      <c r="P162" s="140">
        <v>40049</v>
      </c>
      <c r="Q162" s="140">
        <v>40049</v>
      </c>
      <c r="R162" s="140">
        <v>40049</v>
      </c>
      <c r="S162" s="140">
        <v>40049</v>
      </c>
      <c r="T162" s="140">
        <v>40049</v>
      </c>
      <c r="U162" s="140">
        <v>40049</v>
      </c>
      <c r="V162" s="140">
        <v>40049</v>
      </c>
      <c r="W162" s="140">
        <v>40049</v>
      </c>
      <c r="X162" s="606"/>
      <c r="Y162" s="606"/>
      <c r="Z162" s="606"/>
      <c r="AA162" s="606"/>
      <c r="AB162" s="68"/>
      <c r="AC162" s="293">
        <f>I162</f>
        <v>2.4290268711097615E-3</v>
      </c>
      <c r="AD162" s="295">
        <f>J162</f>
        <v>2.4290268711097615E-3</v>
      </c>
      <c r="AE162" s="295">
        <f>AD162-AC162</f>
        <v>0</v>
      </c>
      <c r="AF162" s="77"/>
      <c r="AG162" s="62"/>
      <c r="AH162" s="53"/>
      <c r="AI162" s="53"/>
      <c r="AJ162" s="53"/>
      <c r="AK162" s="53"/>
      <c r="AL162" s="53"/>
      <c r="AM162" s="53"/>
      <c r="AN162" s="53"/>
      <c r="AO162" s="68"/>
      <c r="AP162" s="63"/>
      <c r="AQ162" s="54"/>
    </row>
    <row r="163" spans="1:43" s="21" customFormat="1" ht="15" customHeight="1" outlineLevel="1">
      <c r="A163" s="593"/>
      <c r="B163" s="594"/>
      <c r="C163" s="595"/>
      <c r="D163" s="268"/>
      <c r="E163" s="597"/>
      <c r="F163" s="369">
        <v>16</v>
      </c>
      <c r="G163" s="86"/>
      <c r="H163" s="598"/>
      <c r="I163" s="600"/>
      <c r="J163" s="602"/>
      <c r="K163" s="602"/>
      <c r="L163" s="223">
        <f t="shared" si="25"/>
        <v>1</v>
      </c>
      <c r="M163" s="70" t="s">
        <v>3</v>
      </c>
      <c r="N163" s="144">
        <v>40049</v>
      </c>
      <c r="O163" s="144">
        <v>40049</v>
      </c>
      <c r="P163" s="144">
        <v>40049</v>
      </c>
      <c r="Q163" s="144">
        <v>40049</v>
      </c>
      <c r="R163" s="144">
        <v>40049</v>
      </c>
      <c r="S163" s="144">
        <v>40049</v>
      </c>
      <c r="T163" s="144">
        <v>40049</v>
      </c>
      <c r="U163" s="144">
        <v>40049</v>
      </c>
      <c r="V163" s="144">
        <v>40049</v>
      </c>
      <c r="W163" s="144">
        <v>40049</v>
      </c>
      <c r="X163" s="606"/>
      <c r="Y163" s="606"/>
      <c r="Z163" s="606"/>
      <c r="AA163" s="606"/>
      <c r="AB163" s="68"/>
      <c r="AC163" s="294"/>
      <c r="AD163" s="296"/>
      <c r="AE163" s="72"/>
      <c r="AF163" s="73"/>
      <c r="AG163" s="62"/>
      <c r="AH163" s="53"/>
      <c r="AI163" s="53"/>
      <c r="AJ163" s="53"/>
      <c r="AK163" s="53"/>
      <c r="AL163" s="53"/>
      <c r="AM163" s="53"/>
      <c r="AN163" s="53"/>
      <c r="AO163" s="68"/>
      <c r="AP163" s="63"/>
      <c r="AQ163" s="54"/>
    </row>
    <row r="164" spans="1:43" s="21" customFormat="1" ht="15" customHeight="1" outlineLevel="1">
      <c r="A164" s="593"/>
      <c r="B164" s="594"/>
      <c r="C164" s="595"/>
      <c r="D164" s="271"/>
      <c r="E164" s="597"/>
      <c r="F164" s="370"/>
      <c r="G164" s="86"/>
      <c r="H164" s="598"/>
      <c r="I164" s="600"/>
      <c r="J164" s="604"/>
      <c r="K164" s="602"/>
      <c r="L164" s="223">
        <f t="shared" si="25"/>
        <v>1</v>
      </c>
      <c r="M164" s="70" t="s">
        <v>0</v>
      </c>
      <c r="N164" s="184">
        <v>40049</v>
      </c>
      <c r="O164" s="184">
        <v>40049</v>
      </c>
      <c r="P164" s="184">
        <v>40049</v>
      </c>
      <c r="Q164" s="184">
        <v>40049</v>
      </c>
      <c r="R164" s="184">
        <v>40049</v>
      </c>
      <c r="S164" s="184">
        <v>40049</v>
      </c>
      <c r="T164" s="184">
        <v>40049</v>
      </c>
      <c r="U164" s="184">
        <v>40049</v>
      </c>
      <c r="V164" s="184">
        <v>40049</v>
      </c>
      <c r="W164" s="184">
        <v>40049</v>
      </c>
      <c r="X164" s="606"/>
      <c r="Y164" s="606"/>
      <c r="Z164" s="606"/>
      <c r="AA164" s="606"/>
      <c r="AB164" s="68"/>
      <c r="AC164" s="74"/>
      <c r="AD164" s="75"/>
      <c r="AE164" s="75"/>
      <c r="AF164" s="76"/>
      <c r="AG164" s="62"/>
      <c r="AH164" s="53">
        <f>IF(N164=0,0,H162*$N$9)</f>
        <v>2.4290268711097616E-4</v>
      </c>
      <c r="AI164" s="53">
        <f>IF(O164=0,0,H162*$N$9)</f>
        <v>2.4290268711097616E-4</v>
      </c>
      <c r="AJ164" s="53">
        <f>IF(P164=0,0,H162*$N$9)</f>
        <v>2.4290268711097616E-4</v>
      </c>
      <c r="AK164" s="53">
        <f>IF(Q164=0,0,H162*$N$9)</f>
        <v>2.4290268711097616E-4</v>
      </c>
      <c r="AL164" s="53">
        <f>IF(R164=0,0,H162*$N$9)</f>
        <v>2.4290268711097616E-4</v>
      </c>
      <c r="AM164" s="53">
        <f>IF(S164=0,0,H162*$N$9)</f>
        <v>2.4290268711097616E-4</v>
      </c>
      <c r="AN164" s="53">
        <f>IF(V164=0,0,H162*$N$9)</f>
        <v>2.4290268711097616E-4</v>
      </c>
      <c r="AO164" s="53">
        <f>IF(W164=0,0,H162*$W$9)</f>
        <v>2.4290268711097615E-3</v>
      </c>
      <c r="AP164" s="63"/>
      <c r="AQ164" s="54"/>
    </row>
    <row r="165" spans="1:43" s="21" customFormat="1" ht="15" customHeight="1" outlineLevel="1">
      <c r="A165" s="593" t="s">
        <v>229</v>
      </c>
      <c r="B165" s="594"/>
      <c r="C165" s="595" t="s">
        <v>133</v>
      </c>
      <c r="D165" s="149"/>
      <c r="E165" s="596"/>
      <c r="F165" s="368"/>
      <c r="G165" s="87"/>
      <c r="H165" s="598">
        <f>+F166/$AH$12</f>
        <v>6.376195536663124E-3</v>
      </c>
      <c r="I165" s="599">
        <f>+L167*H165</f>
        <v>6.376195536663124E-3</v>
      </c>
      <c r="J165" s="601">
        <f>+L165*H165</f>
        <v>6.376195536663124E-3</v>
      </c>
      <c r="K165" s="601">
        <f>H165*L166</f>
        <v>6.376195536663124E-3</v>
      </c>
      <c r="L165" s="223">
        <f t="shared" si="25"/>
        <v>1</v>
      </c>
      <c r="M165" s="67" t="s">
        <v>2</v>
      </c>
      <c r="N165" s="140">
        <v>40049</v>
      </c>
      <c r="O165" s="140">
        <v>40049</v>
      </c>
      <c r="P165" s="140">
        <v>40049</v>
      </c>
      <c r="Q165" s="140">
        <v>40049</v>
      </c>
      <c r="R165" s="140">
        <v>40049</v>
      </c>
      <c r="S165" s="140">
        <v>40049</v>
      </c>
      <c r="T165" s="140">
        <v>40049</v>
      </c>
      <c r="U165" s="140">
        <v>40049</v>
      </c>
      <c r="V165" s="140">
        <v>40049</v>
      </c>
      <c r="W165" s="140">
        <v>40049</v>
      </c>
      <c r="X165" s="606"/>
      <c r="Y165" s="606"/>
      <c r="Z165" s="606"/>
      <c r="AA165" s="606"/>
      <c r="AB165" s="68"/>
      <c r="AC165" s="293">
        <f>I165</f>
        <v>6.376195536663124E-3</v>
      </c>
      <c r="AD165" s="295">
        <f>J165</f>
        <v>6.376195536663124E-3</v>
      </c>
      <c r="AE165" s="295">
        <f>AD165-AC165</f>
        <v>0</v>
      </c>
      <c r="AF165" s="77"/>
      <c r="AG165" s="62"/>
      <c r="AH165" s="53"/>
      <c r="AI165" s="53"/>
      <c r="AJ165" s="53"/>
      <c r="AK165" s="53"/>
      <c r="AL165" s="53"/>
      <c r="AM165" s="53"/>
      <c r="AN165" s="53"/>
      <c r="AO165" s="68"/>
      <c r="AP165" s="63"/>
      <c r="AQ165" s="54"/>
    </row>
    <row r="166" spans="1:43" s="21" customFormat="1" ht="15" customHeight="1" outlineLevel="1">
      <c r="A166" s="593"/>
      <c r="B166" s="594"/>
      <c r="C166" s="595"/>
      <c r="D166" s="268"/>
      <c r="E166" s="597"/>
      <c r="F166" s="369">
        <v>42</v>
      </c>
      <c r="G166" s="86"/>
      <c r="H166" s="598"/>
      <c r="I166" s="600"/>
      <c r="J166" s="602"/>
      <c r="K166" s="602"/>
      <c r="L166" s="223">
        <f t="shared" si="25"/>
        <v>1</v>
      </c>
      <c r="M166" s="70" t="s">
        <v>3</v>
      </c>
      <c r="N166" s="144">
        <v>40049</v>
      </c>
      <c r="O166" s="144">
        <v>40049</v>
      </c>
      <c r="P166" s="144">
        <v>40049</v>
      </c>
      <c r="Q166" s="144">
        <v>40049</v>
      </c>
      <c r="R166" s="144">
        <v>40049</v>
      </c>
      <c r="S166" s="144">
        <v>40049</v>
      </c>
      <c r="T166" s="144">
        <v>40049</v>
      </c>
      <c r="U166" s="144">
        <v>40049</v>
      </c>
      <c r="V166" s="144">
        <v>40049</v>
      </c>
      <c r="W166" s="144">
        <v>40049</v>
      </c>
      <c r="X166" s="606"/>
      <c r="Y166" s="606"/>
      <c r="Z166" s="606"/>
      <c r="AA166" s="606"/>
      <c r="AB166" s="68"/>
      <c r="AC166" s="294"/>
      <c r="AD166" s="296"/>
      <c r="AE166" s="72"/>
      <c r="AF166" s="73"/>
      <c r="AG166" s="62"/>
      <c r="AH166" s="53"/>
      <c r="AI166" s="53"/>
      <c r="AJ166" s="53"/>
      <c r="AK166" s="53"/>
      <c r="AL166" s="53"/>
      <c r="AM166" s="53"/>
      <c r="AN166" s="53"/>
      <c r="AO166" s="68"/>
      <c r="AP166" s="63"/>
      <c r="AQ166" s="54"/>
    </row>
    <row r="167" spans="1:43" s="21" customFormat="1" ht="15" customHeight="1" outlineLevel="1">
      <c r="A167" s="593"/>
      <c r="B167" s="594"/>
      <c r="C167" s="595"/>
      <c r="D167" s="271"/>
      <c r="E167" s="597"/>
      <c r="F167" s="370"/>
      <c r="G167" s="86"/>
      <c r="H167" s="598"/>
      <c r="I167" s="600"/>
      <c r="J167" s="604"/>
      <c r="K167" s="602"/>
      <c r="L167" s="223">
        <f t="shared" si="25"/>
        <v>1</v>
      </c>
      <c r="M167" s="70" t="s">
        <v>0</v>
      </c>
      <c r="N167" s="184">
        <v>40049</v>
      </c>
      <c r="O167" s="184">
        <v>40049</v>
      </c>
      <c r="P167" s="184">
        <v>40049</v>
      </c>
      <c r="Q167" s="184">
        <v>40049</v>
      </c>
      <c r="R167" s="184">
        <v>40049</v>
      </c>
      <c r="S167" s="184">
        <v>40049</v>
      </c>
      <c r="T167" s="184">
        <v>40049</v>
      </c>
      <c r="U167" s="184">
        <v>40049</v>
      </c>
      <c r="V167" s="184">
        <v>40049</v>
      </c>
      <c r="W167" s="184">
        <v>40049</v>
      </c>
      <c r="X167" s="606"/>
      <c r="Y167" s="606"/>
      <c r="Z167" s="606"/>
      <c r="AA167" s="606"/>
      <c r="AB167" s="68"/>
      <c r="AC167" s="74"/>
      <c r="AD167" s="75"/>
      <c r="AE167" s="75"/>
      <c r="AF167" s="76"/>
      <c r="AG167" s="62"/>
      <c r="AH167" s="53">
        <f>IF(N167=0,0,H165*$N$9)</f>
        <v>6.3761955366631242E-4</v>
      </c>
      <c r="AI167" s="53">
        <f>IF(O167=0,0,H165*$N$9)</f>
        <v>6.3761955366631242E-4</v>
      </c>
      <c r="AJ167" s="53">
        <f>IF(P167=0,0,H165*$N$9)</f>
        <v>6.3761955366631242E-4</v>
      </c>
      <c r="AK167" s="53">
        <f>IF(Q167=0,0,H165*$N$9)</f>
        <v>6.3761955366631242E-4</v>
      </c>
      <c r="AL167" s="53">
        <f>IF(R167=0,0,H165*$N$9)</f>
        <v>6.3761955366631242E-4</v>
      </c>
      <c r="AM167" s="53">
        <f>IF(S167=0,0,H165*$N$9)</f>
        <v>6.3761955366631242E-4</v>
      </c>
      <c r="AN167" s="53">
        <f>IF(V167=0,0,H165*$N$9)</f>
        <v>6.3761955366631242E-4</v>
      </c>
      <c r="AO167" s="53">
        <f>IF(W167=0,0,H165*$W$9)</f>
        <v>6.376195536663124E-3</v>
      </c>
      <c r="AP167" s="63"/>
      <c r="AQ167" s="54"/>
    </row>
    <row r="168" spans="1:43" s="21" customFormat="1" ht="15" customHeight="1" outlineLevel="1">
      <c r="A168" s="593" t="s">
        <v>230</v>
      </c>
      <c r="B168" s="594"/>
      <c r="C168" s="595" t="s">
        <v>134</v>
      </c>
      <c r="D168" s="149"/>
      <c r="E168" s="596"/>
      <c r="F168" s="182"/>
      <c r="G168" s="87"/>
      <c r="H168" s="598">
        <f>+F169/$AH$12</f>
        <v>3.7953544861090028E-3</v>
      </c>
      <c r="I168" s="599">
        <f>+L170*H168</f>
        <v>3.7953544861090028E-3</v>
      </c>
      <c r="J168" s="601">
        <f>+L168*H168</f>
        <v>3.7953544861090028E-3</v>
      </c>
      <c r="K168" s="601">
        <f>H168*L169</f>
        <v>3.7953544861090028E-3</v>
      </c>
      <c r="L168" s="223">
        <f t="shared" si="25"/>
        <v>1</v>
      </c>
      <c r="M168" s="67" t="s">
        <v>2</v>
      </c>
      <c r="N168" s="140">
        <v>40049</v>
      </c>
      <c r="O168" s="140">
        <v>40049</v>
      </c>
      <c r="P168" s="140">
        <v>40049</v>
      </c>
      <c r="Q168" s="140">
        <v>40049</v>
      </c>
      <c r="R168" s="140">
        <v>40049</v>
      </c>
      <c r="S168" s="140">
        <v>40049</v>
      </c>
      <c r="T168" s="140">
        <v>40049</v>
      </c>
      <c r="U168" s="140">
        <v>40049</v>
      </c>
      <c r="V168" s="140">
        <v>40049</v>
      </c>
      <c r="W168" s="140">
        <v>40049</v>
      </c>
      <c r="X168" s="606"/>
      <c r="Y168" s="606"/>
      <c r="Z168" s="606"/>
      <c r="AA168" s="606"/>
      <c r="AB168" s="68"/>
      <c r="AC168" s="293">
        <f>I168</f>
        <v>3.7953544861090028E-3</v>
      </c>
      <c r="AD168" s="295">
        <f>J168</f>
        <v>3.7953544861090028E-3</v>
      </c>
      <c r="AE168" s="295">
        <f>AD168-AC168</f>
        <v>0</v>
      </c>
      <c r="AF168" s="77"/>
      <c r="AG168" s="62"/>
      <c r="AH168" s="53"/>
      <c r="AI168" s="53"/>
      <c r="AJ168" s="53"/>
      <c r="AK168" s="53"/>
      <c r="AL168" s="53"/>
      <c r="AM168" s="53"/>
      <c r="AN168" s="53"/>
      <c r="AO168" s="68"/>
      <c r="AP168" s="63"/>
      <c r="AQ168" s="54"/>
    </row>
    <row r="169" spans="1:43" s="21" customFormat="1" ht="15" customHeight="1" outlineLevel="1">
      <c r="A169" s="593"/>
      <c r="B169" s="594"/>
      <c r="C169" s="595"/>
      <c r="D169" s="268"/>
      <c r="E169" s="597"/>
      <c r="F169" s="183">
        <v>25</v>
      </c>
      <c r="G169" s="86"/>
      <c r="H169" s="598"/>
      <c r="I169" s="600"/>
      <c r="J169" s="602"/>
      <c r="K169" s="602"/>
      <c r="L169" s="223">
        <f t="shared" si="25"/>
        <v>1</v>
      </c>
      <c r="M169" s="70" t="s">
        <v>3</v>
      </c>
      <c r="N169" s="144">
        <v>40049</v>
      </c>
      <c r="O169" s="144">
        <v>40049</v>
      </c>
      <c r="P169" s="144">
        <v>40049</v>
      </c>
      <c r="Q169" s="144">
        <v>40049</v>
      </c>
      <c r="R169" s="144">
        <v>40049</v>
      </c>
      <c r="S169" s="144">
        <v>40049</v>
      </c>
      <c r="T169" s="144">
        <v>40049</v>
      </c>
      <c r="U169" s="144">
        <v>40049</v>
      </c>
      <c r="V169" s="144">
        <v>40049</v>
      </c>
      <c r="W169" s="144">
        <v>40049</v>
      </c>
      <c r="X169" s="606"/>
      <c r="Y169" s="606"/>
      <c r="Z169" s="606"/>
      <c r="AA169" s="606"/>
      <c r="AB169" s="68"/>
      <c r="AC169" s="294"/>
      <c r="AD169" s="296"/>
      <c r="AE169" s="72"/>
      <c r="AF169" s="73"/>
      <c r="AG169" s="62"/>
      <c r="AH169" s="53"/>
      <c r="AI169" s="53"/>
      <c r="AJ169" s="53"/>
      <c r="AK169" s="53"/>
      <c r="AL169" s="53"/>
      <c r="AM169" s="53"/>
      <c r="AN169" s="53"/>
      <c r="AO169" s="68"/>
      <c r="AP169" s="63"/>
      <c r="AQ169" s="54"/>
    </row>
    <row r="170" spans="1:43" s="21" customFormat="1" ht="15" customHeight="1" outlineLevel="1">
      <c r="A170" s="593"/>
      <c r="B170" s="594"/>
      <c r="C170" s="595"/>
      <c r="D170" s="271"/>
      <c r="E170" s="597"/>
      <c r="F170" s="189"/>
      <c r="G170" s="86"/>
      <c r="H170" s="598"/>
      <c r="I170" s="600"/>
      <c r="J170" s="604"/>
      <c r="K170" s="602"/>
      <c r="L170" s="223">
        <f t="shared" si="25"/>
        <v>1</v>
      </c>
      <c r="M170" s="70" t="s">
        <v>0</v>
      </c>
      <c r="N170" s="184">
        <v>40049</v>
      </c>
      <c r="O170" s="184">
        <v>40049</v>
      </c>
      <c r="P170" s="184">
        <v>40049</v>
      </c>
      <c r="Q170" s="184">
        <v>40049</v>
      </c>
      <c r="R170" s="184">
        <v>40049</v>
      </c>
      <c r="S170" s="184">
        <v>40049</v>
      </c>
      <c r="T170" s="184">
        <v>40049</v>
      </c>
      <c r="U170" s="184">
        <v>40049</v>
      </c>
      <c r="V170" s="184">
        <v>40049</v>
      </c>
      <c r="W170" s="184">
        <v>40049</v>
      </c>
      <c r="X170" s="606"/>
      <c r="Y170" s="606"/>
      <c r="Z170" s="606"/>
      <c r="AA170" s="606"/>
      <c r="AB170" s="68"/>
      <c r="AC170" s="74"/>
      <c r="AD170" s="75"/>
      <c r="AE170" s="75"/>
      <c r="AF170" s="76"/>
      <c r="AG170" s="62"/>
      <c r="AH170" s="53">
        <f>IF(N170=0,0,H168*$N$9)</f>
        <v>3.7953544861090029E-4</v>
      </c>
      <c r="AI170" s="53">
        <f>IF(O170=0,0,H168*$N$9)</f>
        <v>3.7953544861090029E-4</v>
      </c>
      <c r="AJ170" s="53">
        <f>IF(P170=0,0,H168*$N$9)</f>
        <v>3.7953544861090029E-4</v>
      </c>
      <c r="AK170" s="53">
        <f>IF(Q170=0,0,H168*$N$9)</f>
        <v>3.7953544861090029E-4</v>
      </c>
      <c r="AL170" s="53">
        <f>IF(R170=0,0,H168*$N$9)</f>
        <v>3.7953544861090029E-4</v>
      </c>
      <c r="AM170" s="53">
        <f>IF(S170=0,0,H168*$N$9)</f>
        <v>3.7953544861090029E-4</v>
      </c>
      <c r="AN170" s="53">
        <f>IF(V170=0,0,H168*$N$9)</f>
        <v>3.7953544861090029E-4</v>
      </c>
      <c r="AO170" s="53">
        <f>IF(W170=0,0,H168*$W$9)</f>
        <v>3.7953544861090028E-3</v>
      </c>
      <c r="AP170" s="63"/>
      <c r="AQ170" s="54"/>
    </row>
    <row r="171" spans="1:43" s="21" customFormat="1" ht="15" customHeight="1" outlineLevel="1">
      <c r="A171" s="145"/>
      <c r="B171" s="142"/>
      <c r="C171" s="338"/>
      <c r="D171" s="130"/>
      <c r="E171" s="131"/>
      <c r="F171" s="132">
        <f>SUM(F24:G170)</f>
        <v>6587</v>
      </c>
      <c r="G171" s="86"/>
      <c r="H171" s="6" t="s">
        <v>34</v>
      </c>
      <c r="I171" s="112"/>
      <c r="J171" s="113"/>
      <c r="K171" s="113"/>
      <c r="L171" s="224"/>
      <c r="M171" s="114"/>
      <c r="N171" s="127"/>
      <c r="O171" s="68"/>
      <c r="P171" s="68"/>
      <c r="Q171" s="68"/>
      <c r="R171" s="68"/>
      <c r="S171" s="68"/>
      <c r="T171" s="68"/>
      <c r="U171" s="68"/>
      <c r="V171" s="68"/>
      <c r="W171" s="38"/>
      <c r="X171" s="128"/>
      <c r="Y171" s="126"/>
      <c r="Z171" s="126"/>
      <c r="AA171" s="126"/>
      <c r="AB171" s="68"/>
      <c r="AC171" s="52"/>
      <c r="AD171" s="62"/>
      <c r="AE171" s="115"/>
      <c r="AF171" s="62"/>
      <c r="AG171" s="62"/>
      <c r="AH171" s="53"/>
      <c r="AI171" s="53"/>
      <c r="AJ171" s="53"/>
      <c r="AK171" s="53"/>
      <c r="AL171" s="53"/>
      <c r="AM171" s="53"/>
      <c r="AN171" s="53"/>
      <c r="AO171" s="68"/>
      <c r="AP171" s="63"/>
      <c r="AQ171" s="54"/>
    </row>
    <row r="172" spans="1:43" ht="15" customHeight="1">
      <c r="A172" s="146"/>
      <c r="B172" s="146"/>
      <c r="C172" s="228"/>
      <c r="F172" s="120"/>
      <c r="H172" s="181"/>
      <c r="N172" s="35"/>
      <c r="O172" s="35"/>
      <c r="P172" s="35"/>
      <c r="Q172" s="35"/>
      <c r="R172" s="35"/>
      <c r="S172" s="35"/>
      <c r="T172" s="35"/>
      <c r="U172" s="35"/>
      <c r="V172" s="35"/>
      <c r="W172" s="35"/>
      <c r="AH172" s="53"/>
      <c r="AI172" s="53"/>
      <c r="AJ172" s="53"/>
      <c r="AK172" s="53"/>
      <c r="AL172" s="53"/>
      <c r="AM172" s="53"/>
      <c r="AN172" s="53"/>
      <c r="AO172" s="53"/>
    </row>
    <row r="173" spans="1:43" ht="15" customHeight="1">
      <c r="A173" s="146"/>
      <c r="B173" s="146"/>
      <c r="C173" s="228"/>
      <c r="F173" s="120"/>
      <c r="N173" s="35"/>
      <c r="O173" s="35"/>
      <c r="P173" s="35"/>
      <c r="Q173" s="35"/>
      <c r="R173" s="35"/>
      <c r="S173" s="35"/>
      <c r="T173" s="35"/>
      <c r="U173" s="35"/>
      <c r="V173" s="35"/>
      <c r="W173" s="35"/>
    </row>
    <row r="174" spans="1:43" s="134" customFormat="1" ht="15" customHeight="1">
      <c r="C174" s="228"/>
      <c r="D174" s="133"/>
      <c r="E174" s="133"/>
      <c r="F174" s="274">
        <f>+F181+F171</f>
        <v>6587</v>
      </c>
      <c r="G174" s="139"/>
      <c r="H174"/>
      <c r="L174" s="139"/>
      <c r="X174" s="133"/>
      <c r="Y174" s="133"/>
      <c r="Z174" s="133"/>
      <c r="AA174" s="133"/>
      <c r="AB174" s="177"/>
    </row>
    <row r="175" spans="1:43" ht="15.75" customHeight="1">
      <c r="A175" s="129"/>
      <c r="B175" s="129"/>
      <c r="C175" s="145"/>
      <c r="G175" s="88" t="s">
        <v>74</v>
      </c>
    </row>
    <row r="176" spans="1:43" ht="15" customHeight="1">
      <c r="A176" s="129"/>
      <c r="B176" s="129"/>
      <c r="C176" s="228"/>
      <c r="D176" s="121"/>
      <c r="E176" s="121"/>
      <c r="F176" s="136"/>
      <c r="G176" s="88" t="s">
        <v>74</v>
      </c>
    </row>
    <row r="177" spans="1:7" ht="14.25" customHeight="1">
      <c r="A177" s="146"/>
      <c r="B177" s="146"/>
      <c r="C177" s="228"/>
      <c r="D177" s="135"/>
      <c r="E177" s="135"/>
      <c r="F177" s="136"/>
      <c r="G177" s="88" t="s">
        <v>74</v>
      </c>
    </row>
    <row r="178" spans="1:7" ht="14.25" customHeight="1">
      <c r="A178" s="146"/>
      <c r="B178" s="146"/>
      <c r="C178" s="228"/>
      <c r="D178" s="135"/>
      <c r="E178" s="135"/>
      <c r="F178" s="137"/>
      <c r="G178" s="88"/>
    </row>
    <row r="179" spans="1:7" ht="14.25" customHeight="1">
      <c r="A179" s="146"/>
      <c r="B179" s="146"/>
      <c r="C179" s="228"/>
      <c r="D179" s="138"/>
      <c r="E179" s="135"/>
      <c r="F179" s="136"/>
      <c r="G179" s="88"/>
    </row>
    <row r="180" spans="1:7" ht="14.25" customHeight="1">
      <c r="A180" s="146"/>
      <c r="B180" s="146"/>
      <c r="C180" s="228"/>
      <c r="D180" s="138"/>
      <c r="E180" s="135"/>
      <c r="F180" s="136"/>
      <c r="G180" s="88"/>
    </row>
    <row r="181" spans="1:7" ht="14.25" customHeight="1">
      <c r="A181" s="146"/>
      <c r="B181" s="146"/>
      <c r="C181" s="228"/>
      <c r="D181" s="138"/>
      <c r="E181" s="135"/>
      <c r="F181" s="136"/>
      <c r="G181" s="88"/>
    </row>
    <row r="182" spans="1:7" ht="14.25" customHeight="1">
      <c r="A182" s="146"/>
      <c r="B182" s="146"/>
      <c r="C182" s="228"/>
      <c r="D182" s="121"/>
      <c r="E182" s="121"/>
      <c r="F182" s="121"/>
      <c r="G182" s="88"/>
    </row>
    <row r="184" spans="1:7" ht="14.25" customHeight="1">
      <c r="A184" s="146"/>
      <c r="B184" s="146"/>
      <c r="C184" s="228"/>
      <c r="G184" s="88"/>
    </row>
    <row r="185" spans="1:7">
      <c r="A185" s="146"/>
      <c r="B185" s="146"/>
      <c r="C185" s="225"/>
      <c r="G185" s="88"/>
    </row>
    <row r="186" spans="1:7">
      <c r="A186" s="146"/>
      <c r="B186" s="146"/>
      <c r="C186" s="225"/>
      <c r="G186" s="88"/>
    </row>
    <row r="187" spans="1:7">
      <c r="A187" s="146"/>
      <c r="B187" s="146"/>
      <c r="C187" s="225"/>
      <c r="G187" s="88"/>
    </row>
    <row r="188" spans="1:7">
      <c r="A188" s="146"/>
      <c r="B188" s="146"/>
      <c r="C188" s="225"/>
      <c r="G188" s="88"/>
    </row>
    <row r="189" spans="1:7">
      <c r="A189" s="146"/>
      <c r="B189" s="146"/>
      <c r="C189" s="225"/>
      <c r="G189" s="88"/>
    </row>
    <row r="190" spans="1:7">
      <c r="A190" s="146"/>
      <c r="B190" s="146"/>
      <c r="C190" s="225"/>
      <c r="G190" s="88"/>
    </row>
    <row r="191" spans="1:7">
      <c r="A191" s="146"/>
      <c r="B191" s="146"/>
      <c r="C191" s="225"/>
      <c r="G191" s="88"/>
    </row>
    <row r="192" spans="1:7">
      <c r="A192" s="146"/>
      <c r="B192" s="146"/>
      <c r="C192" s="225"/>
      <c r="G192" s="88"/>
    </row>
    <row r="193" spans="1:7">
      <c r="A193" s="146"/>
      <c r="B193" s="146"/>
      <c r="C193" s="225"/>
      <c r="G193" s="88"/>
    </row>
    <row r="194" spans="1:7">
      <c r="A194" s="146"/>
      <c r="B194" s="146"/>
      <c r="C194" s="225"/>
      <c r="G194" s="88"/>
    </row>
    <row r="195" spans="1:7">
      <c r="A195" s="146"/>
      <c r="B195" s="146"/>
      <c r="C195" s="225"/>
      <c r="G195" s="88"/>
    </row>
    <row r="196" spans="1:7">
      <c r="A196" s="146"/>
      <c r="B196" s="146"/>
      <c r="C196" s="225"/>
      <c r="G196" s="88"/>
    </row>
    <row r="197" spans="1:7">
      <c r="A197" s="146"/>
      <c r="B197" s="146"/>
      <c r="C197" s="225"/>
      <c r="G197" s="88"/>
    </row>
    <row r="198" spans="1:7">
      <c r="A198" s="146"/>
      <c r="B198" s="146"/>
      <c r="C198" s="225"/>
      <c r="G198" s="88"/>
    </row>
    <row r="199" spans="1:7">
      <c r="A199" s="146"/>
      <c r="B199" s="146"/>
      <c r="C199" s="225"/>
      <c r="G199" s="88"/>
    </row>
    <row r="200" spans="1:7">
      <c r="A200" s="146"/>
      <c r="B200" s="146"/>
      <c r="C200" s="225"/>
      <c r="G200" s="88"/>
    </row>
    <row r="201" spans="1:7">
      <c r="A201" s="146"/>
      <c r="B201" s="146"/>
      <c r="C201" s="225"/>
      <c r="G201" s="88"/>
    </row>
    <row r="202" spans="1:7">
      <c r="A202" s="146"/>
      <c r="B202" s="146"/>
      <c r="C202" s="225"/>
      <c r="G202" s="88"/>
    </row>
    <row r="203" spans="1:7">
      <c r="A203" s="146"/>
      <c r="B203" s="146"/>
      <c r="C203" s="225"/>
      <c r="G203" s="88"/>
    </row>
    <row r="204" spans="1:7">
      <c r="A204" s="146"/>
      <c r="B204" s="146"/>
      <c r="C204" s="225"/>
      <c r="G204" s="88"/>
    </row>
    <row r="205" spans="1:7">
      <c r="A205" s="146"/>
      <c r="B205" s="146"/>
      <c r="C205" s="225"/>
      <c r="G205" s="88"/>
    </row>
    <row r="206" spans="1:7">
      <c r="A206" s="146"/>
      <c r="B206" s="146"/>
      <c r="C206" s="225"/>
      <c r="G206" s="88"/>
    </row>
    <row r="207" spans="1:7">
      <c r="A207" s="146"/>
      <c r="B207" s="146"/>
      <c r="C207" s="225"/>
      <c r="G207" s="88"/>
    </row>
    <row r="208" spans="1:7">
      <c r="A208" s="146"/>
      <c r="B208" s="146"/>
      <c r="C208" s="225"/>
      <c r="G208" s="88"/>
    </row>
    <row r="209" spans="1:7">
      <c r="A209" s="146"/>
      <c r="B209" s="146"/>
      <c r="C209" s="146"/>
      <c r="G209" s="88"/>
    </row>
    <row r="210" spans="1:7">
      <c r="A210" s="146"/>
      <c r="B210" s="146"/>
      <c r="C210" s="146"/>
      <c r="G210" s="88"/>
    </row>
    <row r="211" spans="1:7">
      <c r="A211" s="146"/>
      <c r="B211" s="146"/>
      <c r="C211" s="146"/>
      <c r="G211" s="88"/>
    </row>
    <row r="212" spans="1:7">
      <c r="A212" s="146"/>
      <c r="B212" s="146"/>
      <c r="C212" s="146"/>
      <c r="G212" s="88"/>
    </row>
    <row r="213" spans="1:7">
      <c r="A213" s="146"/>
      <c r="B213" s="146"/>
      <c r="C213" s="146"/>
      <c r="G213" s="88"/>
    </row>
    <row r="214" spans="1:7">
      <c r="G214" s="88"/>
    </row>
    <row r="215" spans="1:7">
      <c r="G215" s="88"/>
    </row>
    <row r="216" spans="1:7">
      <c r="G216" s="88"/>
    </row>
    <row r="217" spans="1:7">
      <c r="G217" s="88"/>
    </row>
    <row r="218" spans="1:7">
      <c r="G218" s="88"/>
    </row>
    <row r="219" spans="1:7">
      <c r="G219" s="88"/>
    </row>
    <row r="220" spans="1:7">
      <c r="G220" s="88"/>
    </row>
    <row r="221" spans="1:7">
      <c r="G221" s="88"/>
    </row>
    <row r="222" spans="1:7">
      <c r="G222" s="88"/>
    </row>
    <row r="223" spans="1:7">
      <c r="G223" s="88"/>
    </row>
    <row r="224" spans="1:7">
      <c r="G224" s="88"/>
    </row>
    <row r="225" spans="7:7">
      <c r="G225" s="88"/>
    </row>
    <row r="226" spans="7:7">
      <c r="G226" s="88"/>
    </row>
    <row r="227" spans="7:7">
      <c r="G227" s="88"/>
    </row>
    <row r="228" spans="7:7">
      <c r="G228" s="88"/>
    </row>
    <row r="229" spans="7:7">
      <c r="G229" s="88"/>
    </row>
    <row r="230" spans="7:7">
      <c r="G230" s="88"/>
    </row>
    <row r="231" spans="7:7">
      <c r="G231" s="88"/>
    </row>
    <row r="232" spans="7:7">
      <c r="G232" s="88"/>
    </row>
    <row r="233" spans="7:7">
      <c r="G233" s="88"/>
    </row>
    <row r="234" spans="7:7">
      <c r="G234" s="88"/>
    </row>
    <row r="235" spans="7:7">
      <c r="G235" s="88"/>
    </row>
    <row r="236" spans="7:7">
      <c r="G236" s="88"/>
    </row>
    <row r="237" spans="7:7">
      <c r="G237" s="88"/>
    </row>
    <row r="238" spans="7:7">
      <c r="G238" s="88"/>
    </row>
    <row r="239" spans="7:7">
      <c r="G239" s="88"/>
    </row>
    <row r="240" spans="7:7">
      <c r="G240" s="88"/>
    </row>
    <row r="241" spans="7:7">
      <c r="G241" s="88"/>
    </row>
    <row r="242" spans="7:7">
      <c r="G242" s="88"/>
    </row>
    <row r="243" spans="7:7">
      <c r="G243" s="88"/>
    </row>
    <row r="244" spans="7:7">
      <c r="G244" s="88"/>
    </row>
    <row r="245" spans="7:7">
      <c r="G245" s="88"/>
    </row>
    <row r="246" spans="7:7">
      <c r="G246" s="88"/>
    </row>
    <row r="247" spans="7:7">
      <c r="G247" s="88"/>
    </row>
    <row r="248" spans="7:7">
      <c r="G248" s="88"/>
    </row>
    <row r="249" spans="7:7">
      <c r="G249" s="88"/>
    </row>
    <row r="250" spans="7:7">
      <c r="G250" s="88"/>
    </row>
    <row r="251" spans="7:7">
      <c r="G251" s="88"/>
    </row>
    <row r="252" spans="7:7">
      <c r="G252" s="88"/>
    </row>
    <row r="253" spans="7:7">
      <c r="G253" s="88"/>
    </row>
    <row r="254" spans="7:7">
      <c r="G254" s="88"/>
    </row>
    <row r="255" spans="7:7">
      <c r="G255" s="88"/>
    </row>
    <row r="256" spans="7:7">
      <c r="G256" s="88"/>
    </row>
    <row r="257" spans="7:7">
      <c r="G257" s="88"/>
    </row>
    <row r="258" spans="7:7">
      <c r="G258" s="88"/>
    </row>
    <row r="259" spans="7:7">
      <c r="G259" s="88"/>
    </row>
    <row r="260" spans="7:7">
      <c r="G260" s="88"/>
    </row>
    <row r="261" spans="7:7">
      <c r="G261" s="88"/>
    </row>
    <row r="262" spans="7:7">
      <c r="G262" s="88"/>
    </row>
    <row r="263" spans="7:7">
      <c r="G263" s="88"/>
    </row>
    <row r="264" spans="7:7">
      <c r="G264" s="88"/>
    </row>
    <row r="265" spans="7:7">
      <c r="G265" s="88"/>
    </row>
    <row r="266" spans="7:7">
      <c r="G266" s="88"/>
    </row>
    <row r="267" spans="7:7">
      <c r="G267" s="88"/>
    </row>
    <row r="268" spans="7:7">
      <c r="G268" s="88"/>
    </row>
    <row r="269" spans="7:7">
      <c r="G269" s="88"/>
    </row>
    <row r="270" spans="7:7">
      <c r="G270" s="88"/>
    </row>
    <row r="271" spans="7:7">
      <c r="G271" s="88"/>
    </row>
  </sheetData>
  <mergeCells count="469">
    <mergeCell ref="X49:AA51"/>
    <mergeCell ref="A52:A54"/>
    <mergeCell ref="B52:B54"/>
    <mergeCell ref="C52:C54"/>
    <mergeCell ref="E52:E54"/>
    <mergeCell ref="H52:H54"/>
    <mergeCell ref="I52:I54"/>
    <mergeCell ref="J52:J54"/>
    <mergeCell ref="K52:K54"/>
    <mergeCell ref="X52:AA54"/>
    <mergeCell ref="X159:AA161"/>
    <mergeCell ref="A165:A167"/>
    <mergeCell ref="B165:B167"/>
    <mergeCell ref="C165:C167"/>
    <mergeCell ref="E165:E167"/>
    <mergeCell ref="H165:H167"/>
    <mergeCell ref="I165:I167"/>
    <mergeCell ref="J165:J167"/>
    <mergeCell ref="K165:K167"/>
    <mergeCell ref="X165:AA167"/>
    <mergeCell ref="A162:A164"/>
    <mergeCell ref="B162:B164"/>
    <mergeCell ref="C162:C164"/>
    <mergeCell ref="E162:E164"/>
    <mergeCell ref="H162:H164"/>
    <mergeCell ref="I162:I164"/>
    <mergeCell ref="J162:J164"/>
    <mergeCell ref="K162:K164"/>
    <mergeCell ref="X162:AA164"/>
    <mergeCell ref="A83:A85"/>
    <mergeCell ref="A159:A161"/>
    <mergeCell ref="B159:B161"/>
    <mergeCell ref="C159:C161"/>
    <mergeCell ref="E159:E161"/>
    <mergeCell ref="H159:H161"/>
    <mergeCell ref="I159:I161"/>
    <mergeCell ref="J159:J161"/>
    <mergeCell ref="K159:K161"/>
    <mergeCell ref="A112:A114"/>
    <mergeCell ref="B112:B114"/>
    <mergeCell ref="C112:C114"/>
    <mergeCell ref="E112:E114"/>
    <mergeCell ref="H112:H114"/>
    <mergeCell ref="I112:I114"/>
    <mergeCell ref="J112:J114"/>
    <mergeCell ref="K112:K114"/>
    <mergeCell ref="A115:A117"/>
    <mergeCell ref="B115:B117"/>
    <mergeCell ref="C115:C117"/>
    <mergeCell ref="E115:E117"/>
    <mergeCell ref="H115:H117"/>
    <mergeCell ref="I115:I117"/>
    <mergeCell ref="J115:J117"/>
    <mergeCell ref="A77:A79"/>
    <mergeCell ref="A40:A42"/>
    <mergeCell ref="X40:AA42"/>
    <mergeCell ref="E102:E104"/>
    <mergeCell ref="H102:H104"/>
    <mergeCell ref="I102:I104"/>
    <mergeCell ref="X93:AA95"/>
    <mergeCell ref="A99:A101"/>
    <mergeCell ref="B99:B101"/>
    <mergeCell ref="C99:C101"/>
    <mergeCell ref="J102:J104"/>
    <mergeCell ref="K102:K104"/>
    <mergeCell ref="X102:AA104"/>
    <mergeCell ref="E99:E101"/>
    <mergeCell ref="H99:H101"/>
    <mergeCell ref="I99:I101"/>
    <mergeCell ref="J99:J101"/>
    <mergeCell ref="K99:K101"/>
    <mergeCell ref="C93:C95"/>
    <mergeCell ref="E93:E95"/>
    <mergeCell ref="A86:A88"/>
    <mergeCell ref="B86:B88"/>
    <mergeCell ref="C86:C88"/>
    <mergeCell ref="E86:E88"/>
    <mergeCell ref="K40:K42"/>
    <mergeCell ref="A71:A73"/>
    <mergeCell ref="B71:B73"/>
    <mergeCell ref="C71:C73"/>
    <mergeCell ref="E71:E73"/>
    <mergeCell ref="H71:H73"/>
    <mergeCell ref="I71:I73"/>
    <mergeCell ref="J71:J73"/>
    <mergeCell ref="K71:K73"/>
    <mergeCell ref="E68:E70"/>
    <mergeCell ref="H68:H70"/>
    <mergeCell ref="A49:A51"/>
    <mergeCell ref="B49:B51"/>
    <mergeCell ref="C49:C51"/>
    <mergeCell ref="E49:E51"/>
    <mergeCell ref="H49:H51"/>
    <mergeCell ref="I49:I51"/>
    <mergeCell ref="J49:J51"/>
    <mergeCell ref="K49:K51"/>
    <mergeCell ref="H58:H60"/>
    <mergeCell ref="H46:H48"/>
    <mergeCell ref="H55:H57"/>
    <mergeCell ref="A58:A60"/>
    <mergeCell ref="B58:B60"/>
    <mergeCell ref="C146:C148"/>
    <mergeCell ref="E146:E148"/>
    <mergeCell ref="I130:I132"/>
    <mergeCell ref="H146:H148"/>
    <mergeCell ref="I146:I148"/>
    <mergeCell ref="B83:B85"/>
    <mergeCell ref="C83:C85"/>
    <mergeCell ref="E83:E85"/>
    <mergeCell ref="H83:H85"/>
    <mergeCell ref="I83:I85"/>
    <mergeCell ref="H86:H88"/>
    <mergeCell ref="B124:B126"/>
    <mergeCell ref="C124:C126"/>
    <mergeCell ref="E124:E126"/>
    <mergeCell ref="H124:H126"/>
    <mergeCell ref="I124:I126"/>
    <mergeCell ref="B127:B129"/>
    <mergeCell ref="C127:C129"/>
    <mergeCell ref="E127:E129"/>
    <mergeCell ref="H127:H129"/>
    <mergeCell ref="I127:I129"/>
    <mergeCell ref="X146:AA148"/>
    <mergeCell ref="J146:J148"/>
    <mergeCell ref="K146:K148"/>
    <mergeCell ref="X152:AA154"/>
    <mergeCell ref="X137:AA139"/>
    <mergeCell ref="J152:J154"/>
    <mergeCell ref="K152:K154"/>
    <mergeCell ref="H133:H135"/>
    <mergeCell ref="I133:I135"/>
    <mergeCell ref="J133:J135"/>
    <mergeCell ref="K133:K135"/>
    <mergeCell ref="X133:AA135"/>
    <mergeCell ref="A68:A70"/>
    <mergeCell ref="B68:B70"/>
    <mergeCell ref="C68:C70"/>
    <mergeCell ref="K137:K139"/>
    <mergeCell ref="A90:A92"/>
    <mergeCell ref="J137:J139"/>
    <mergeCell ref="A146:A148"/>
    <mergeCell ref="B90:B92"/>
    <mergeCell ref="C90:C92"/>
    <mergeCell ref="E90:E92"/>
    <mergeCell ref="H90:H92"/>
    <mergeCell ref="I90:I92"/>
    <mergeCell ref="J106:J108"/>
    <mergeCell ref="K106:K108"/>
    <mergeCell ref="H93:H95"/>
    <mergeCell ref="I93:I95"/>
    <mergeCell ref="J93:J95"/>
    <mergeCell ref="K93:K95"/>
    <mergeCell ref="J90:J92"/>
    <mergeCell ref="K90:K92"/>
    <mergeCell ref="C102:C104"/>
    <mergeCell ref="A93:A95"/>
    <mergeCell ref="A133:A135"/>
    <mergeCell ref="B146:B148"/>
    <mergeCell ref="A155:A157"/>
    <mergeCell ref="J149:J151"/>
    <mergeCell ref="K149:K151"/>
    <mergeCell ref="X149:AA151"/>
    <mergeCell ref="A149:A151"/>
    <mergeCell ref="B149:B151"/>
    <mergeCell ref="C149:C151"/>
    <mergeCell ref="E149:E151"/>
    <mergeCell ref="I149:I151"/>
    <mergeCell ref="C155:C157"/>
    <mergeCell ref="E155:E157"/>
    <mergeCell ref="B155:B157"/>
    <mergeCell ref="H155:H157"/>
    <mergeCell ref="I155:I157"/>
    <mergeCell ref="J155:J157"/>
    <mergeCell ref="K155:K157"/>
    <mergeCell ref="A152:A154"/>
    <mergeCell ref="B152:B154"/>
    <mergeCell ref="C152:C154"/>
    <mergeCell ref="E152:E154"/>
    <mergeCell ref="H152:H154"/>
    <mergeCell ref="I152:I154"/>
    <mergeCell ref="X96:AA98"/>
    <mergeCell ref="B93:B95"/>
    <mergeCell ref="K68:K70"/>
    <mergeCell ref="L136:M136"/>
    <mergeCell ref="H149:H151"/>
    <mergeCell ref="X155:AA157"/>
    <mergeCell ref="B137:B139"/>
    <mergeCell ref="C137:C139"/>
    <mergeCell ref="E137:E139"/>
    <mergeCell ref="X99:AA101"/>
    <mergeCell ref="X106:AA108"/>
    <mergeCell ref="X90:AA92"/>
    <mergeCell ref="B133:B135"/>
    <mergeCell ref="C133:C135"/>
    <mergeCell ref="E133:E135"/>
    <mergeCell ref="H137:H139"/>
    <mergeCell ref="B106:B108"/>
    <mergeCell ref="C106:C108"/>
    <mergeCell ref="E106:E108"/>
    <mergeCell ref="H106:H108"/>
    <mergeCell ref="H130:H132"/>
    <mergeCell ref="J96:J98"/>
    <mergeCell ref="K96:K98"/>
    <mergeCell ref="J80:J82"/>
    <mergeCell ref="A96:A98"/>
    <mergeCell ref="B96:B98"/>
    <mergeCell ref="C96:C98"/>
    <mergeCell ref="E96:E98"/>
    <mergeCell ref="A102:A104"/>
    <mergeCell ref="B102:B104"/>
    <mergeCell ref="H96:H98"/>
    <mergeCell ref="I96:I98"/>
    <mergeCell ref="K130:K132"/>
    <mergeCell ref="A106:A108"/>
    <mergeCell ref="A130:A132"/>
    <mergeCell ref="C130:C132"/>
    <mergeCell ref="E130:E132"/>
    <mergeCell ref="B130:B132"/>
    <mergeCell ref="A121:A123"/>
    <mergeCell ref="B121:B123"/>
    <mergeCell ref="C121:C123"/>
    <mergeCell ref="E121:E123"/>
    <mergeCell ref="H121:H123"/>
    <mergeCell ref="I106:I108"/>
    <mergeCell ref="K115:K117"/>
    <mergeCell ref="A124:A126"/>
    <mergeCell ref="J124:J126"/>
    <mergeCell ref="K124:K126"/>
    <mergeCell ref="AH8:AO8"/>
    <mergeCell ref="AH15:AH16"/>
    <mergeCell ref="AM15:AM16"/>
    <mergeCell ref="AO15:AO16"/>
    <mergeCell ref="E168:E170"/>
    <mergeCell ref="X31:AA33"/>
    <mergeCell ref="K31:K33"/>
    <mergeCell ref="E31:E33"/>
    <mergeCell ref="J34:J36"/>
    <mergeCell ref="X34:AA36"/>
    <mergeCell ref="K34:K36"/>
    <mergeCell ref="E37:E39"/>
    <mergeCell ref="H37:H39"/>
    <mergeCell ref="J37:J39"/>
    <mergeCell ref="I168:I170"/>
    <mergeCell ref="J68:J70"/>
    <mergeCell ref="I65:I67"/>
    <mergeCell ref="J65:J67"/>
    <mergeCell ref="X130:AA132"/>
    <mergeCell ref="J130:J132"/>
    <mergeCell ref="L89:M89"/>
    <mergeCell ref="J86:J88"/>
    <mergeCell ref="X86:AA88"/>
    <mergeCell ref="L105:M105"/>
    <mergeCell ref="C34:C36"/>
    <mergeCell ref="A37:A39"/>
    <mergeCell ref="B37:B39"/>
    <mergeCell ref="C55:C57"/>
    <mergeCell ref="E55:E57"/>
    <mergeCell ref="H168:H170"/>
    <mergeCell ref="I137:I139"/>
    <mergeCell ref="K65:K67"/>
    <mergeCell ref="A65:A67"/>
    <mergeCell ref="B65:B67"/>
    <mergeCell ref="E65:E67"/>
    <mergeCell ref="H65:H67"/>
    <mergeCell ref="B77:B79"/>
    <mergeCell ref="C77:C79"/>
    <mergeCell ref="A74:A76"/>
    <mergeCell ref="B74:B76"/>
    <mergeCell ref="C74:C76"/>
    <mergeCell ref="E74:E76"/>
    <mergeCell ref="A62:A64"/>
    <mergeCell ref="B62:B64"/>
    <mergeCell ref="C62:C64"/>
    <mergeCell ref="C168:C170"/>
    <mergeCell ref="A168:A170"/>
    <mergeCell ref="B168:B170"/>
    <mergeCell ref="C58:C60"/>
    <mergeCell ref="E58:E60"/>
    <mergeCell ref="C46:C48"/>
    <mergeCell ref="E46:E48"/>
    <mergeCell ref="A55:A57"/>
    <mergeCell ref="B55:B57"/>
    <mergeCell ref="I62:I64"/>
    <mergeCell ref="X83:AA85"/>
    <mergeCell ref="K86:K88"/>
    <mergeCell ref="I68:I70"/>
    <mergeCell ref="X62:AA64"/>
    <mergeCell ref="J74:J76"/>
    <mergeCell ref="X68:AA70"/>
    <mergeCell ref="X71:AA73"/>
    <mergeCell ref="I86:I88"/>
    <mergeCell ref="X65:AA67"/>
    <mergeCell ref="J83:J85"/>
    <mergeCell ref="K83:K85"/>
    <mergeCell ref="A80:A82"/>
    <mergeCell ref="B80:B82"/>
    <mergeCell ref="C80:C82"/>
    <mergeCell ref="E80:E82"/>
    <mergeCell ref="H80:H82"/>
    <mergeCell ref="I80:I82"/>
    <mergeCell ref="A11:A12"/>
    <mergeCell ref="E11:E12"/>
    <mergeCell ref="B11:B12"/>
    <mergeCell ref="L11:L12"/>
    <mergeCell ref="C11:C12"/>
    <mergeCell ref="D11:D12"/>
    <mergeCell ref="K11:K12"/>
    <mergeCell ref="H13:I13"/>
    <mergeCell ref="A24:A26"/>
    <mergeCell ref="B24:B26"/>
    <mergeCell ref="I7:I8"/>
    <mergeCell ref="J7:J8"/>
    <mergeCell ref="X24:AA26"/>
    <mergeCell ref="N7:W7"/>
    <mergeCell ref="J11:J12"/>
    <mergeCell ref="V11:V12"/>
    <mergeCell ref="W11:W12"/>
    <mergeCell ref="L23:M23"/>
    <mergeCell ref="L7:L8"/>
    <mergeCell ref="K7:K8"/>
    <mergeCell ref="I24:I26"/>
    <mergeCell ref="J24:J26"/>
    <mergeCell ref="K24:K26"/>
    <mergeCell ref="A28:A30"/>
    <mergeCell ref="AE11:AE12"/>
    <mergeCell ref="AE9:AF9"/>
    <mergeCell ref="AF11:AF12"/>
    <mergeCell ref="AD11:AD12"/>
    <mergeCell ref="F11:F12"/>
    <mergeCell ref="H11:H12"/>
    <mergeCell ref="I11:I12"/>
    <mergeCell ref="AC11:AC12"/>
    <mergeCell ref="S11:S12"/>
    <mergeCell ref="M11:M12"/>
    <mergeCell ref="N11:N12"/>
    <mergeCell ref="O11:O12"/>
    <mergeCell ref="X11:AA12"/>
    <mergeCell ref="C9:H9"/>
    <mergeCell ref="R11:R12"/>
    <mergeCell ref="P11:P12"/>
    <mergeCell ref="Q11:Q12"/>
    <mergeCell ref="U11:U12"/>
    <mergeCell ref="T11:T12"/>
    <mergeCell ref="L27:M27"/>
    <mergeCell ref="C24:C26"/>
    <mergeCell ref="E24:E26"/>
    <mergeCell ref="H24:H26"/>
    <mergeCell ref="A31:A33"/>
    <mergeCell ref="B31:B33"/>
    <mergeCell ref="C31:C33"/>
    <mergeCell ref="E34:E36"/>
    <mergeCell ref="J31:J33"/>
    <mergeCell ref="J46:J48"/>
    <mergeCell ref="A34:A36"/>
    <mergeCell ref="A43:A45"/>
    <mergeCell ref="B43:B45"/>
    <mergeCell ref="C43:C45"/>
    <mergeCell ref="A46:A48"/>
    <mergeCell ref="B46:B48"/>
    <mergeCell ref="I37:I39"/>
    <mergeCell ref="I40:I42"/>
    <mergeCell ref="J40:J42"/>
    <mergeCell ref="E43:E45"/>
    <mergeCell ref="H43:H45"/>
    <mergeCell ref="I43:I45"/>
    <mergeCell ref="J43:J45"/>
    <mergeCell ref="B40:B42"/>
    <mergeCell ref="C40:C42"/>
    <mergeCell ref="E40:E42"/>
    <mergeCell ref="H40:H42"/>
    <mergeCell ref="B34:B36"/>
    <mergeCell ref="B28:B30"/>
    <mergeCell ref="X55:AA57"/>
    <mergeCell ref="K55:K57"/>
    <mergeCell ref="I46:I48"/>
    <mergeCell ref="X37:AA39"/>
    <mergeCell ref="K168:K170"/>
    <mergeCell ref="X28:AA30"/>
    <mergeCell ref="L158:M158"/>
    <mergeCell ref="I55:I57"/>
    <mergeCell ref="K74:K76"/>
    <mergeCell ref="H74:H76"/>
    <mergeCell ref="I74:I76"/>
    <mergeCell ref="K37:K39"/>
    <mergeCell ref="K62:K64"/>
    <mergeCell ref="K28:K30"/>
    <mergeCell ref="J62:J64"/>
    <mergeCell ref="C65:C67"/>
    <mergeCell ref="X43:AA45"/>
    <mergeCell ref="J55:J57"/>
    <mergeCell ref="K58:K60"/>
    <mergeCell ref="K77:K79"/>
    <mergeCell ref="X77:AA79"/>
    <mergeCell ref="J77:J79"/>
    <mergeCell ref="E77:E79"/>
    <mergeCell ref="X168:AA170"/>
    <mergeCell ref="J168:J170"/>
    <mergeCell ref="C37:C39"/>
    <mergeCell ref="J28:J30"/>
    <mergeCell ref="C28:C30"/>
    <mergeCell ref="H77:H79"/>
    <mergeCell ref="I77:I79"/>
    <mergeCell ref="E28:E30"/>
    <mergeCell ref="H28:H30"/>
    <mergeCell ref="I28:I30"/>
    <mergeCell ref="H31:H33"/>
    <mergeCell ref="I31:I33"/>
    <mergeCell ref="H34:H36"/>
    <mergeCell ref="I34:I36"/>
    <mergeCell ref="K43:K45"/>
    <mergeCell ref="X46:AA48"/>
    <mergeCell ref="K46:K48"/>
    <mergeCell ref="E62:E64"/>
    <mergeCell ref="L61:M61"/>
    <mergeCell ref="X58:AA60"/>
    <mergeCell ref="I58:I60"/>
    <mergeCell ref="J58:J60"/>
    <mergeCell ref="X74:AA76"/>
    <mergeCell ref="H62:H64"/>
    <mergeCell ref="K80:K82"/>
    <mergeCell ref="X80:AA82"/>
    <mergeCell ref="I121:I123"/>
    <mergeCell ref="J121:J123"/>
    <mergeCell ref="K121:K123"/>
    <mergeCell ref="X121:AA123"/>
    <mergeCell ref="A109:A111"/>
    <mergeCell ref="B109:B111"/>
    <mergeCell ref="C109:C111"/>
    <mergeCell ref="E109:E111"/>
    <mergeCell ref="H109:H111"/>
    <mergeCell ref="I109:I111"/>
    <mergeCell ref="J109:J111"/>
    <mergeCell ref="K109:K111"/>
    <mergeCell ref="X109:AA111"/>
    <mergeCell ref="A118:A120"/>
    <mergeCell ref="B118:B120"/>
    <mergeCell ref="C118:C120"/>
    <mergeCell ref="E118:E120"/>
    <mergeCell ref="H118:H120"/>
    <mergeCell ref="I118:I120"/>
    <mergeCell ref="J118:J120"/>
    <mergeCell ref="K118:K120"/>
    <mergeCell ref="X118:AA120"/>
    <mergeCell ref="X112:AA114"/>
    <mergeCell ref="X115:AA117"/>
    <mergeCell ref="A140:A142"/>
    <mergeCell ref="B140:B142"/>
    <mergeCell ref="C140:C142"/>
    <mergeCell ref="E140:E142"/>
    <mergeCell ref="H140:H142"/>
    <mergeCell ref="I140:I142"/>
    <mergeCell ref="J140:J142"/>
    <mergeCell ref="K140:K142"/>
    <mergeCell ref="X140:AA142"/>
    <mergeCell ref="A137:A139"/>
    <mergeCell ref="X124:AA126"/>
    <mergeCell ref="A127:A129"/>
    <mergeCell ref="J127:J129"/>
    <mergeCell ref="K127:K129"/>
    <mergeCell ref="X127:AA129"/>
    <mergeCell ref="A143:A145"/>
    <mergeCell ref="B143:B145"/>
    <mergeCell ref="C143:C145"/>
    <mergeCell ref="E143:E145"/>
    <mergeCell ref="H143:H145"/>
    <mergeCell ref="I143:I145"/>
    <mergeCell ref="J143:J145"/>
    <mergeCell ref="K143:K145"/>
    <mergeCell ref="X143:AA145"/>
  </mergeCells>
  <phoneticPr fontId="0" type="noConversion"/>
  <conditionalFormatting sqref="N40:R40 N28:W28 N46:W46 N86:W86 N99:W99 N102:W102 N133:W133 S146:V147 N168:W168 N155:W155 N24:W24 N62:W62 N65:W65 N68:W68 N71:R71 N74:W74 N77:W77 N83:W83 N93:W93 N96:R96 N43:W43 N55:W55 N90:W90 N106:W106 N137:W137 N152:W152 N149:W149 N146:W146 N31:W31 N34:W34 N58:W58 N37:W37 N130:W130">
    <cfRule type="expression" dxfId="1767" priority="2223" stopIfTrue="1">
      <formula>AND(N26=0,N24&lt;=$C$7)</formula>
    </cfRule>
  </conditionalFormatting>
  <conditionalFormatting sqref="N41:R41 N29:W29 N47:W47 N87:W87 N100:W100 N103:W103 N134:W134 N169:W169 N156:W156 N25:W25 N63:W63 N66:W66 N69:W69 N72:R72 N75:W75 N78:W78 N84:W84 N94:W94 N97:R97 N44:W44 N91:W91 N107:W107 N138:W138 N147:W147 N32:W32 N35:W35 N59:W59 N38:W38 N56:W56 N131:W131 N150:W150 N153:W153">
    <cfRule type="expression" dxfId="1766" priority="2224" stopIfTrue="1">
      <formula>N26&lt;&gt;0</formula>
    </cfRule>
    <cfRule type="expression" dxfId="1765" priority="2225" stopIfTrue="1">
      <formula>N25&lt;=$C$7</formula>
    </cfRule>
  </conditionalFormatting>
  <conditionalFormatting sqref="AE171 AE136:AF136 AE105:AF105 AE89:AF89 AE61:AF61 AE27:AF27 AE15:AF23 AE9 AE158:AF167">
    <cfRule type="cellIs" dxfId="1764" priority="2228" stopIfTrue="1" operator="lessThan">
      <formula>0</formula>
    </cfRule>
  </conditionalFormatting>
  <conditionalFormatting sqref="N132:N134 N135:W135 N132:W132 N157:W157 N154:W154 N170:W170 N88:W88 N101:W101 N104:W104 N30:W30 N26:W26 N64:W64 N67:W67 N70:W73 N76:W76 N79:W82 N85:W85 N95:W98 N45:W45 N57:W57 N92:W92 N148:W148 N139:W145 N33:W33 N36:W36 N60:W60 N39:W42 N48:W54 N108:W129 N151:W151">
    <cfRule type="expression" dxfId="1763" priority="2229" stopIfTrue="1">
      <formula>OR(N26=0,N26&lt;=$C$7)</formula>
    </cfRule>
  </conditionalFormatting>
  <conditionalFormatting sqref="N132:R132 N151:R151 N154:R154 N170:R170 N104:R104 N42:R42 N48:R54 N30:U30 N36:U36 N82:R82 N26:W26 N64:R64 N70:R70 N76:R76 N85:R85 N98:R98 N139:R145 N92:U92 N108:U108 N142:U142 N139:U139 N60:U60 N108:R129 N111:U117 O53:W53 N116:W116 N119:W119 N128:W128">
    <cfRule type="expression" dxfId="1762" priority="2230" stopIfTrue="1">
      <formula>#REF!&lt;&gt;0</formula>
    </cfRule>
    <cfRule type="expression" dxfId="1761" priority="2231" stopIfTrue="1">
      <formula>N26&lt;=$C$7</formula>
    </cfRule>
  </conditionalFormatting>
  <conditionalFormatting sqref="N24:W24">
    <cfRule type="expression" dxfId="1760" priority="2183" stopIfTrue="1">
      <formula>AND(N26=0,N24&lt;=$C$7)</formula>
    </cfRule>
  </conditionalFormatting>
  <conditionalFormatting sqref="N25:W25">
    <cfRule type="expression" dxfId="1759" priority="2181" stopIfTrue="1">
      <formula>N26&lt;&gt;0</formula>
    </cfRule>
    <cfRule type="expression" dxfId="1758" priority="2182" stopIfTrue="1">
      <formula>N25&lt;=$C$7</formula>
    </cfRule>
  </conditionalFormatting>
  <conditionalFormatting sqref="N24:W24">
    <cfRule type="expression" dxfId="1757" priority="2164" stopIfTrue="1">
      <formula>AND(N26=0,N24&lt;=$C$7)</formula>
    </cfRule>
  </conditionalFormatting>
  <conditionalFormatting sqref="N25:W25">
    <cfRule type="expression" dxfId="1756" priority="2162" stopIfTrue="1">
      <formula>N26&lt;&gt;0</formula>
    </cfRule>
    <cfRule type="expression" dxfId="1755" priority="2163" stopIfTrue="1">
      <formula>N25&lt;=$C$7</formula>
    </cfRule>
  </conditionalFormatting>
  <conditionalFormatting sqref="S152:U152 S155:U155 S149:U149">
    <cfRule type="expression" dxfId="1754" priority="2140" stopIfTrue="1">
      <formula>AND(S151=0,S149&lt;=$C$7)</formula>
    </cfRule>
  </conditionalFormatting>
  <conditionalFormatting sqref="S149:U150">
    <cfRule type="expression" dxfId="1753" priority="2016" stopIfTrue="1">
      <formula>AND(S151=0,S149&lt;=$C$7)</formula>
    </cfRule>
  </conditionalFormatting>
  <conditionalFormatting sqref="S152:U153">
    <cfRule type="expression" dxfId="1752" priority="2015" stopIfTrue="1">
      <formula>AND(S154=0,S152&lt;=$C$7)</formula>
    </cfRule>
  </conditionalFormatting>
  <conditionalFormatting sqref="N40:W40">
    <cfRule type="expression" dxfId="1751" priority="1867" stopIfTrue="1">
      <formula>AND(N42=0,N40&lt;=$C$7)</formula>
    </cfRule>
  </conditionalFormatting>
  <conditionalFormatting sqref="N41:W41">
    <cfRule type="expression" dxfId="1750" priority="1865" stopIfTrue="1">
      <formula>N42&lt;&gt;0</formula>
    </cfRule>
    <cfRule type="expression" dxfId="1749" priority="1866" stopIfTrue="1">
      <formula>N41&lt;=$C$7</formula>
    </cfRule>
  </conditionalFormatting>
  <conditionalFormatting sqref="N96:W96">
    <cfRule type="expression" dxfId="1748" priority="1858" stopIfTrue="1">
      <formula>AND(N98=0,N96&lt;=$C$7)</formula>
    </cfRule>
  </conditionalFormatting>
  <conditionalFormatting sqref="N97:W97">
    <cfRule type="expression" dxfId="1747" priority="1856" stopIfTrue="1">
      <formula>N98&lt;&gt;0</formula>
    </cfRule>
    <cfRule type="expression" dxfId="1746" priority="1857" stopIfTrue="1">
      <formula>N97&lt;=$C$7</formula>
    </cfRule>
  </conditionalFormatting>
  <conditionalFormatting sqref="N71:W71">
    <cfRule type="expression" dxfId="1745" priority="1837" stopIfTrue="1">
      <formula>AND(N73=0,N71&lt;=$C$7)</formula>
    </cfRule>
  </conditionalFormatting>
  <conditionalFormatting sqref="N72:W72">
    <cfRule type="expression" dxfId="1744" priority="1835" stopIfTrue="1">
      <formula>N73&lt;&gt;0</formula>
    </cfRule>
    <cfRule type="expression" dxfId="1743" priority="1836" stopIfTrue="1">
      <formula>N72&lt;=$C$7</formula>
    </cfRule>
  </conditionalFormatting>
  <conditionalFormatting sqref="S156:U156">
    <cfRule type="expression" dxfId="1742" priority="2287" stopIfTrue="1">
      <formula>AND(#REF!=0,S156&lt;=$C$7)</formula>
    </cfRule>
  </conditionalFormatting>
  <conditionalFormatting sqref="V152 V155 V149">
    <cfRule type="expression" dxfId="1741" priority="1827" stopIfTrue="1">
      <formula>AND(V151=0,V149&lt;=$C$7)</formula>
    </cfRule>
  </conditionalFormatting>
  <conditionalFormatting sqref="V149:V150">
    <cfRule type="expression" dxfId="1740" priority="1826" stopIfTrue="1">
      <formula>AND(V151=0,V149&lt;=$C$7)</formula>
    </cfRule>
  </conditionalFormatting>
  <conditionalFormatting sqref="V152:V153">
    <cfRule type="expression" dxfId="1739" priority="1825" stopIfTrue="1">
      <formula>AND(V154=0,V152&lt;=$C$7)</formula>
    </cfRule>
  </conditionalFormatting>
  <conditionalFormatting sqref="T156:V156">
    <cfRule type="expression" dxfId="1738" priority="1824" stopIfTrue="1">
      <formula>AND(#REF!=0,T156&lt;=$C$7)</formula>
    </cfRule>
  </conditionalFormatting>
  <conditionalFormatting sqref="N133">
    <cfRule type="expression" dxfId="1737" priority="1823" stopIfTrue="1">
      <formula>AND(N135=0,N133&lt;=$C$7)</formula>
    </cfRule>
  </conditionalFormatting>
  <conditionalFormatting sqref="N134">
    <cfRule type="expression" dxfId="1736" priority="1821" stopIfTrue="1">
      <formula>N135&lt;&gt;0</formula>
    </cfRule>
    <cfRule type="expression" dxfId="1735" priority="1822" stopIfTrue="1">
      <formula>N134&lt;=$C$7</formula>
    </cfRule>
  </conditionalFormatting>
  <conditionalFormatting sqref="O31:U31 O28:U28">
    <cfRule type="expression" dxfId="1734" priority="1818" stopIfTrue="1">
      <formula>AND(O30=0,O28&lt;=$C$7)</formula>
    </cfRule>
  </conditionalFormatting>
  <conditionalFormatting sqref="O29:U29 O32:U32">
    <cfRule type="expression" dxfId="1733" priority="1816" stopIfTrue="1">
      <formula>O30&lt;&gt;0</formula>
    </cfRule>
    <cfRule type="expression" dxfId="1732" priority="1817" stopIfTrue="1">
      <formula>O29&lt;=$C$7</formula>
    </cfRule>
  </conditionalFormatting>
  <conditionalFormatting sqref="O31:U31 O28:U28">
    <cfRule type="expression" dxfId="1731" priority="1815" stopIfTrue="1">
      <formula>AND(O30=0,O28&lt;=$C$7)</formula>
    </cfRule>
  </conditionalFormatting>
  <conditionalFormatting sqref="O29:U29 O32:U32">
    <cfRule type="expression" dxfId="1730" priority="1813" stopIfTrue="1">
      <formula>O30&lt;&gt;0</formula>
    </cfRule>
    <cfRule type="expression" dxfId="1729" priority="1814" stopIfTrue="1">
      <formula>O29&lt;=$C$7</formula>
    </cfRule>
  </conditionalFormatting>
  <conditionalFormatting sqref="O34:U34 N37:U37">
    <cfRule type="expression" dxfId="1728" priority="1810" stopIfTrue="1">
      <formula>AND(N36=0,N34&lt;=$C$7)</formula>
    </cfRule>
  </conditionalFormatting>
  <conditionalFormatting sqref="O35:U35 N38:U38">
    <cfRule type="expression" dxfId="1727" priority="1808" stopIfTrue="1">
      <formula>N36&lt;&gt;0</formula>
    </cfRule>
    <cfRule type="expression" dxfId="1726" priority="1809" stopIfTrue="1">
      <formula>N35&lt;=$C$7</formula>
    </cfRule>
  </conditionalFormatting>
  <conditionalFormatting sqref="O34:U34 N37:U37">
    <cfRule type="expression" dxfId="1725" priority="1807" stopIfTrue="1">
      <formula>AND(N36=0,N34&lt;=$C$7)</formula>
    </cfRule>
  </conditionalFormatting>
  <conditionalFormatting sqref="O35:U35 N38:U38">
    <cfRule type="expression" dxfId="1724" priority="1805" stopIfTrue="1">
      <formula>N36&lt;&gt;0</formula>
    </cfRule>
    <cfRule type="expression" dxfId="1723" priority="1806" stopIfTrue="1">
      <formula>N35&lt;=$C$7</formula>
    </cfRule>
  </conditionalFormatting>
  <conditionalFormatting sqref="N31:R31 N28:R28">
    <cfRule type="expression" dxfId="1722" priority="1802" stopIfTrue="1">
      <formula>AND(N30=0,N28&lt;=$C$7)</formula>
    </cfRule>
  </conditionalFormatting>
  <conditionalFormatting sqref="N29:R29 N32:R32">
    <cfRule type="expression" dxfId="1721" priority="1800" stopIfTrue="1">
      <formula>N30&lt;&gt;0</formula>
    </cfRule>
    <cfRule type="expression" dxfId="1720" priority="1801" stopIfTrue="1">
      <formula>N29&lt;=$C$7</formula>
    </cfRule>
  </conditionalFormatting>
  <conditionalFormatting sqref="N31:R31 N28:R28">
    <cfRule type="expression" dxfId="1719" priority="1799" stopIfTrue="1">
      <formula>AND(N30=0,N28&lt;=$C$7)</formula>
    </cfRule>
  </conditionalFormatting>
  <conditionalFormatting sqref="N29:R29 N32:R32">
    <cfRule type="expression" dxfId="1718" priority="1797" stopIfTrue="1">
      <formula>N30&lt;&gt;0</formula>
    </cfRule>
    <cfRule type="expression" dxfId="1717" priority="1798" stopIfTrue="1">
      <formula>N29&lt;=$C$7</formula>
    </cfRule>
  </conditionalFormatting>
  <conditionalFormatting sqref="N34:R34 N37:R37">
    <cfRule type="expression" dxfId="1716" priority="1794" stopIfTrue="1">
      <formula>AND(N36=0,N34&lt;=$C$7)</formula>
    </cfRule>
  </conditionalFormatting>
  <conditionalFormatting sqref="N35:R35 N38:R38">
    <cfRule type="expression" dxfId="1715" priority="1792" stopIfTrue="1">
      <formula>N36&lt;&gt;0</formula>
    </cfRule>
    <cfRule type="expression" dxfId="1714" priority="1793" stopIfTrue="1">
      <formula>N35&lt;=$C$7</formula>
    </cfRule>
  </conditionalFormatting>
  <conditionalFormatting sqref="N34:R34 N37:R37">
    <cfRule type="expression" dxfId="1713" priority="1791" stopIfTrue="1">
      <formula>AND(N36=0,N34&lt;=$C$7)</formula>
    </cfRule>
  </conditionalFormatting>
  <conditionalFormatting sqref="N35:R35 N38:R38">
    <cfRule type="expression" dxfId="1712" priority="1789" stopIfTrue="1">
      <formula>N36&lt;&gt;0</formula>
    </cfRule>
    <cfRule type="expression" dxfId="1711" priority="1790" stopIfTrue="1">
      <formula>N35&lt;=$C$7</formula>
    </cfRule>
  </conditionalFormatting>
  <conditionalFormatting sqref="N43:R43 N40:R40">
    <cfRule type="expression" dxfId="1710" priority="1786" stopIfTrue="1">
      <formula>AND(N42=0,N40&lt;=$C$7)</formula>
    </cfRule>
  </conditionalFormatting>
  <conditionalFormatting sqref="N41:R41 N44:R44">
    <cfRule type="expression" dxfId="1709" priority="1784" stopIfTrue="1">
      <formula>N42&lt;&gt;0</formula>
    </cfRule>
    <cfRule type="expression" dxfId="1708" priority="1785" stopIfTrue="1">
      <formula>N41&lt;=$C$7</formula>
    </cfRule>
  </conditionalFormatting>
  <conditionalFormatting sqref="N43:R43 N40:R40">
    <cfRule type="expression" dxfId="1707" priority="1783" stopIfTrue="1">
      <formula>AND(N42=0,N40&lt;=$C$7)</formula>
    </cfRule>
  </conditionalFormatting>
  <conditionalFormatting sqref="N41:R41 N44:R44">
    <cfRule type="expression" dxfId="1706" priority="1781" stopIfTrue="1">
      <formula>N42&lt;&gt;0</formula>
    </cfRule>
    <cfRule type="expression" dxfId="1705" priority="1782" stopIfTrue="1">
      <formula>N41&lt;=$C$7</formula>
    </cfRule>
  </conditionalFormatting>
  <conditionalFormatting sqref="N55:R55 N46:R46">
    <cfRule type="expression" dxfId="1704" priority="1778" stopIfTrue="1">
      <formula>AND(N48=0,N46&lt;=$C$7)</formula>
    </cfRule>
  </conditionalFormatting>
  <conditionalFormatting sqref="N47:R47 N56:R56">
    <cfRule type="expression" dxfId="1703" priority="1776" stopIfTrue="1">
      <formula>N48&lt;&gt;0</formula>
    </cfRule>
    <cfRule type="expression" dxfId="1702" priority="1777" stopIfTrue="1">
      <formula>N47&lt;=$C$7</formula>
    </cfRule>
  </conditionalFormatting>
  <conditionalFormatting sqref="N55:R55 N46:R46">
    <cfRule type="expression" dxfId="1701" priority="1775" stopIfTrue="1">
      <formula>AND(N48=0,N46&lt;=$C$7)</formula>
    </cfRule>
  </conditionalFormatting>
  <conditionalFormatting sqref="N47:R47 N56:R56">
    <cfRule type="expression" dxfId="1700" priority="1773" stopIfTrue="1">
      <formula>N48&lt;&gt;0</formula>
    </cfRule>
    <cfRule type="expression" dxfId="1699" priority="1774" stopIfTrue="1">
      <formula>N47&lt;=$C$7</formula>
    </cfRule>
  </conditionalFormatting>
  <conditionalFormatting sqref="N58:R58">
    <cfRule type="expression" dxfId="1698" priority="1770" stopIfTrue="1">
      <formula>AND(N60=0,N58&lt;=$C$7)</formula>
    </cfRule>
  </conditionalFormatting>
  <conditionalFormatting sqref="N59:R59">
    <cfRule type="expression" dxfId="1697" priority="1768" stopIfTrue="1">
      <formula>N60&lt;&gt;0</formula>
    </cfRule>
    <cfRule type="expression" dxfId="1696" priority="1769" stopIfTrue="1">
      <formula>N59&lt;=$C$7</formula>
    </cfRule>
  </conditionalFormatting>
  <conditionalFormatting sqref="N58:R58">
    <cfRule type="expression" dxfId="1695" priority="1767" stopIfTrue="1">
      <formula>AND(N60=0,N58&lt;=$C$7)</formula>
    </cfRule>
  </conditionalFormatting>
  <conditionalFormatting sqref="N59:R59">
    <cfRule type="expression" dxfId="1694" priority="1765" stopIfTrue="1">
      <formula>N60&lt;&gt;0</formula>
    </cfRule>
    <cfRule type="expression" dxfId="1693" priority="1766" stopIfTrue="1">
      <formula>N59&lt;=$C$7</formula>
    </cfRule>
  </conditionalFormatting>
  <conditionalFormatting sqref="N65:R65 N62:R62">
    <cfRule type="expression" dxfId="1692" priority="1762" stopIfTrue="1">
      <formula>AND(N64=0,N62&lt;=$C$7)</formula>
    </cfRule>
  </conditionalFormatting>
  <conditionalFormatting sqref="N63:R63 N66:R66">
    <cfRule type="expression" dxfId="1691" priority="1760" stopIfTrue="1">
      <formula>N64&lt;&gt;0</formula>
    </cfRule>
    <cfRule type="expression" dxfId="1690" priority="1761" stopIfTrue="1">
      <formula>N63&lt;=$C$7</formula>
    </cfRule>
  </conditionalFormatting>
  <conditionalFormatting sqref="N65:R65 N62:R62">
    <cfRule type="expression" dxfId="1689" priority="1759" stopIfTrue="1">
      <formula>AND(N64=0,N62&lt;=$C$7)</formula>
    </cfRule>
  </conditionalFormatting>
  <conditionalFormatting sqref="N63:R63 N66:R66">
    <cfRule type="expression" dxfId="1688" priority="1757" stopIfTrue="1">
      <formula>N64&lt;&gt;0</formula>
    </cfRule>
    <cfRule type="expression" dxfId="1687" priority="1758" stopIfTrue="1">
      <formula>N63&lt;=$C$7</formula>
    </cfRule>
  </conditionalFormatting>
  <conditionalFormatting sqref="N71:R71 N68:R68">
    <cfRule type="expression" dxfId="1686" priority="1754" stopIfTrue="1">
      <formula>AND(N70=0,N68&lt;=$C$7)</formula>
    </cfRule>
  </conditionalFormatting>
  <conditionalFormatting sqref="N69:R69 N72:R72">
    <cfRule type="expression" dxfId="1685" priority="1752" stopIfTrue="1">
      <formula>N70&lt;&gt;0</formula>
    </cfRule>
    <cfRule type="expression" dxfId="1684" priority="1753" stopIfTrue="1">
      <formula>N69&lt;=$C$7</formula>
    </cfRule>
  </conditionalFormatting>
  <conditionalFormatting sqref="N71:R71 N68:R68">
    <cfRule type="expression" dxfId="1683" priority="1751" stopIfTrue="1">
      <formula>AND(N70=0,N68&lt;=$C$7)</formula>
    </cfRule>
  </conditionalFormatting>
  <conditionalFormatting sqref="N69:R69 N72:R72">
    <cfRule type="expression" dxfId="1682" priority="1749" stopIfTrue="1">
      <formula>N70&lt;&gt;0</formula>
    </cfRule>
    <cfRule type="expression" dxfId="1681" priority="1750" stopIfTrue="1">
      <formula>N69&lt;=$C$7</formula>
    </cfRule>
  </conditionalFormatting>
  <conditionalFormatting sqref="N77:R77 N74:R74">
    <cfRule type="expression" dxfId="1680" priority="1746" stopIfTrue="1">
      <formula>AND(N76=0,N74&lt;=$C$7)</formula>
    </cfRule>
  </conditionalFormatting>
  <conditionalFormatting sqref="N75:R75 N78:R78">
    <cfRule type="expression" dxfId="1679" priority="1744" stopIfTrue="1">
      <formula>N76&lt;&gt;0</formula>
    </cfRule>
    <cfRule type="expression" dxfId="1678" priority="1745" stopIfTrue="1">
      <formula>N75&lt;=$C$7</formula>
    </cfRule>
  </conditionalFormatting>
  <conditionalFormatting sqref="N77:R77 N74:R74">
    <cfRule type="expression" dxfId="1677" priority="1743" stopIfTrue="1">
      <formula>AND(N76=0,N74&lt;=$C$7)</formula>
    </cfRule>
  </conditionalFormatting>
  <conditionalFormatting sqref="N75:R75 N78:R78">
    <cfRule type="expression" dxfId="1676" priority="1741" stopIfTrue="1">
      <formula>N76&lt;&gt;0</formula>
    </cfRule>
    <cfRule type="expression" dxfId="1675" priority="1742" stopIfTrue="1">
      <formula>N75&lt;=$C$7</formula>
    </cfRule>
  </conditionalFormatting>
  <conditionalFormatting sqref="N86:R86 N83:R83">
    <cfRule type="expression" dxfId="1674" priority="1738" stopIfTrue="1">
      <formula>AND(N85=0,N83&lt;=$C$7)</formula>
    </cfRule>
  </conditionalFormatting>
  <conditionalFormatting sqref="N84:R84 N87:R87">
    <cfRule type="expression" dxfId="1673" priority="1736" stopIfTrue="1">
      <formula>N85&lt;&gt;0</formula>
    </cfRule>
    <cfRule type="expression" dxfId="1672" priority="1737" stopIfTrue="1">
      <formula>N84&lt;=$C$7</formula>
    </cfRule>
  </conditionalFormatting>
  <conditionalFormatting sqref="N86:R86 N83:R83">
    <cfRule type="expression" dxfId="1671" priority="1735" stopIfTrue="1">
      <formula>AND(N85=0,N83&lt;=$C$7)</formula>
    </cfRule>
  </conditionalFormatting>
  <conditionalFormatting sqref="N84:R84 N87:R87">
    <cfRule type="expression" dxfId="1670" priority="1733" stopIfTrue="1">
      <formula>N85&lt;&gt;0</formula>
    </cfRule>
    <cfRule type="expression" dxfId="1669" priority="1734" stopIfTrue="1">
      <formula>N84&lt;=$C$7</formula>
    </cfRule>
  </conditionalFormatting>
  <conditionalFormatting sqref="N93:R93 N90:R90">
    <cfRule type="expression" dxfId="1668" priority="1730" stopIfTrue="1">
      <formula>AND(N92=0,N90&lt;=$C$7)</formula>
    </cfRule>
  </conditionalFormatting>
  <conditionalFormatting sqref="N91:R91 N94:R94">
    <cfRule type="expression" dxfId="1667" priority="1728" stopIfTrue="1">
      <formula>N92&lt;&gt;0</formula>
    </cfRule>
    <cfRule type="expression" dxfId="1666" priority="1729" stopIfTrue="1">
      <formula>N91&lt;=$C$7</formula>
    </cfRule>
  </conditionalFormatting>
  <conditionalFormatting sqref="N93:R93 N90:R90">
    <cfRule type="expression" dxfId="1665" priority="1727" stopIfTrue="1">
      <formula>AND(N92=0,N90&lt;=$C$7)</formula>
    </cfRule>
  </conditionalFormatting>
  <conditionalFormatting sqref="N91:R91 N94:R94">
    <cfRule type="expression" dxfId="1664" priority="1725" stopIfTrue="1">
      <formula>N92&lt;&gt;0</formula>
    </cfRule>
    <cfRule type="expression" dxfId="1663" priority="1726" stopIfTrue="1">
      <formula>N91&lt;=$C$7</formula>
    </cfRule>
  </conditionalFormatting>
  <conditionalFormatting sqref="N99:R99 N96:R96">
    <cfRule type="expression" dxfId="1662" priority="1722" stopIfTrue="1">
      <formula>AND(N98=0,N96&lt;=$C$7)</formula>
    </cfRule>
  </conditionalFormatting>
  <conditionalFormatting sqref="N97:R97 N100:R100">
    <cfRule type="expression" dxfId="1661" priority="1720" stopIfTrue="1">
      <formula>N98&lt;&gt;0</formula>
    </cfRule>
    <cfRule type="expression" dxfId="1660" priority="1721" stopIfTrue="1">
      <formula>N97&lt;=$C$7</formula>
    </cfRule>
  </conditionalFormatting>
  <conditionalFormatting sqref="N99:R99 N96:R96">
    <cfRule type="expression" dxfId="1659" priority="1719" stopIfTrue="1">
      <formula>AND(N98=0,N96&lt;=$C$7)</formula>
    </cfRule>
  </conditionalFormatting>
  <conditionalFormatting sqref="N97:R97 N100:R100">
    <cfRule type="expression" dxfId="1658" priority="1717" stopIfTrue="1">
      <formula>N98&lt;&gt;0</formula>
    </cfRule>
    <cfRule type="expression" dxfId="1657" priority="1718" stopIfTrue="1">
      <formula>N97&lt;=$C$7</formula>
    </cfRule>
  </conditionalFormatting>
  <conditionalFormatting sqref="N102:R102">
    <cfRule type="expression" dxfId="1656" priority="1714" stopIfTrue="1">
      <formula>AND(N104=0,N102&lt;=$C$7)</formula>
    </cfRule>
  </conditionalFormatting>
  <conditionalFormatting sqref="N103:R103">
    <cfRule type="expression" dxfId="1655" priority="1712" stopIfTrue="1">
      <formula>N104&lt;&gt;0</formula>
    </cfRule>
    <cfRule type="expression" dxfId="1654" priority="1713" stopIfTrue="1">
      <formula>N103&lt;=$C$7</formula>
    </cfRule>
  </conditionalFormatting>
  <conditionalFormatting sqref="N102:R102">
    <cfRule type="expression" dxfId="1653" priority="1711" stopIfTrue="1">
      <formula>AND(N104=0,N102&lt;=$C$7)</formula>
    </cfRule>
  </conditionalFormatting>
  <conditionalFormatting sqref="N103:R103">
    <cfRule type="expression" dxfId="1652" priority="1709" stopIfTrue="1">
      <formula>N104&lt;&gt;0</formula>
    </cfRule>
    <cfRule type="expression" dxfId="1651" priority="1710" stopIfTrue="1">
      <formula>N103&lt;=$C$7</formula>
    </cfRule>
  </conditionalFormatting>
  <conditionalFormatting sqref="N106:R106 N130:R130">
    <cfRule type="expression" dxfId="1650" priority="1698" stopIfTrue="1">
      <formula>AND(N108=0,N106&lt;=$C$7)</formula>
    </cfRule>
  </conditionalFormatting>
  <conditionalFormatting sqref="N107:R107 N131:R131">
    <cfRule type="expression" dxfId="1649" priority="1696" stopIfTrue="1">
      <formula>N108&lt;&gt;0</formula>
    </cfRule>
    <cfRule type="expression" dxfId="1648" priority="1697" stopIfTrue="1">
      <formula>N107&lt;=$C$7</formula>
    </cfRule>
  </conditionalFormatting>
  <conditionalFormatting sqref="N106:R106 N130:R130">
    <cfRule type="expression" dxfId="1647" priority="1695" stopIfTrue="1">
      <formula>AND(N108=0,N106&lt;=$C$7)</formula>
    </cfRule>
  </conditionalFormatting>
  <conditionalFormatting sqref="N107:R107 N131:R131">
    <cfRule type="expression" dxfId="1646" priority="1693" stopIfTrue="1">
      <formula>N108&lt;&gt;0</formula>
    </cfRule>
    <cfRule type="expression" dxfId="1645" priority="1694" stopIfTrue="1">
      <formula>N107&lt;=$C$7</formula>
    </cfRule>
  </conditionalFormatting>
  <conditionalFormatting sqref="N133:R133 N130:R130">
    <cfRule type="expression" dxfId="1644" priority="1690" stopIfTrue="1">
      <formula>AND(N132=0,N130&lt;=$C$7)</formula>
    </cfRule>
  </conditionalFormatting>
  <conditionalFormatting sqref="N134:R134 N131:R131">
    <cfRule type="expression" dxfId="1643" priority="1688" stopIfTrue="1">
      <formula>N132&lt;&gt;0</formula>
    </cfRule>
    <cfRule type="expression" dxfId="1642" priority="1689" stopIfTrue="1">
      <formula>N131&lt;=$C$7</formula>
    </cfRule>
  </conditionalFormatting>
  <conditionalFormatting sqref="N133:R133 N130:R130">
    <cfRule type="expression" dxfId="1641" priority="1687" stopIfTrue="1">
      <formula>AND(N132=0,N130&lt;=$C$7)</formula>
    </cfRule>
  </conditionalFormatting>
  <conditionalFormatting sqref="N134:R134 N131:R131">
    <cfRule type="expression" dxfId="1640" priority="1685" stopIfTrue="1">
      <formula>N132&lt;&gt;0</formula>
    </cfRule>
    <cfRule type="expression" dxfId="1639" priority="1686" stopIfTrue="1">
      <formula>N131&lt;=$C$7</formula>
    </cfRule>
  </conditionalFormatting>
  <conditionalFormatting sqref="N146:R146 N137:R137">
    <cfRule type="expression" dxfId="1638" priority="1682" stopIfTrue="1">
      <formula>AND(N139=0,N137&lt;=$C$7)</formula>
    </cfRule>
  </conditionalFormatting>
  <conditionalFormatting sqref="N138:R138 N147:R147">
    <cfRule type="expression" dxfId="1637" priority="1680" stopIfTrue="1">
      <formula>N139&lt;&gt;0</formula>
    </cfRule>
    <cfRule type="expression" dxfId="1636" priority="1681" stopIfTrue="1">
      <formula>N138&lt;=$C$7</formula>
    </cfRule>
  </conditionalFormatting>
  <conditionalFormatting sqref="N146:R146 N137:R137">
    <cfRule type="expression" dxfId="1635" priority="1679" stopIfTrue="1">
      <formula>AND(N139=0,N137&lt;=$C$7)</formula>
    </cfRule>
  </conditionalFormatting>
  <conditionalFormatting sqref="N138:R138 N147:R147">
    <cfRule type="expression" dxfId="1634" priority="1677" stopIfTrue="1">
      <formula>N139&lt;&gt;0</formula>
    </cfRule>
    <cfRule type="expression" dxfId="1633" priority="1678" stopIfTrue="1">
      <formula>N138&lt;=$C$7</formula>
    </cfRule>
  </conditionalFormatting>
  <conditionalFormatting sqref="N152:R152 N149:R149">
    <cfRule type="expression" dxfId="1632" priority="1674" stopIfTrue="1">
      <formula>AND(N151=0,N149&lt;=$C$7)</formula>
    </cfRule>
  </conditionalFormatting>
  <conditionalFormatting sqref="N150:R150 N153:R153">
    <cfRule type="expression" dxfId="1631" priority="1672" stopIfTrue="1">
      <formula>N151&lt;&gt;0</formula>
    </cfRule>
    <cfRule type="expression" dxfId="1630" priority="1673" stopIfTrue="1">
      <formula>N150&lt;=$C$7</formula>
    </cfRule>
  </conditionalFormatting>
  <conditionalFormatting sqref="N152:R152 N149:R149">
    <cfRule type="expression" dxfId="1629" priority="1671" stopIfTrue="1">
      <formula>AND(N151=0,N149&lt;=$C$7)</formula>
    </cfRule>
  </conditionalFormatting>
  <conditionalFormatting sqref="N150:R150 N153:R153">
    <cfRule type="expression" dxfId="1628" priority="1669" stopIfTrue="1">
      <formula>N151&lt;&gt;0</formula>
    </cfRule>
    <cfRule type="expression" dxfId="1627" priority="1670" stopIfTrue="1">
      <formula>N150&lt;=$C$7</formula>
    </cfRule>
  </conditionalFormatting>
  <conditionalFormatting sqref="N152:R152 N155:R155">
    <cfRule type="expression" dxfId="1626" priority="1666" stopIfTrue="1">
      <formula>AND(N154=0,N152&lt;=$C$7)</formula>
    </cfRule>
  </conditionalFormatting>
  <conditionalFormatting sqref="N153:R153 N156:R156">
    <cfRule type="expression" dxfId="1625" priority="1664" stopIfTrue="1">
      <formula>N154&lt;&gt;0</formula>
    </cfRule>
    <cfRule type="expression" dxfId="1624" priority="1665" stopIfTrue="1">
      <formula>N153&lt;=$C$7</formula>
    </cfRule>
  </conditionalFormatting>
  <conditionalFormatting sqref="N152:R152 N155:R155">
    <cfRule type="expression" dxfId="1623" priority="1663" stopIfTrue="1">
      <formula>AND(N154=0,N152&lt;=$C$7)</formula>
    </cfRule>
  </conditionalFormatting>
  <conditionalFormatting sqref="N153:R153 N156:R156">
    <cfRule type="expression" dxfId="1622" priority="1661" stopIfTrue="1">
      <formula>N154&lt;&gt;0</formula>
    </cfRule>
    <cfRule type="expression" dxfId="1621" priority="1662" stopIfTrue="1">
      <formula>N153&lt;=$C$7</formula>
    </cfRule>
  </conditionalFormatting>
  <conditionalFormatting sqref="N168:R168">
    <cfRule type="expression" dxfId="1620" priority="1658" stopIfTrue="1">
      <formula>AND(N170=0,N168&lt;=$C$7)</formula>
    </cfRule>
  </conditionalFormatting>
  <conditionalFormatting sqref="N169:R169">
    <cfRule type="expression" dxfId="1619" priority="1656" stopIfTrue="1">
      <formula>N170&lt;&gt;0</formula>
    </cfRule>
    <cfRule type="expression" dxfId="1618" priority="1657" stopIfTrue="1">
      <formula>N169&lt;=$C$7</formula>
    </cfRule>
  </conditionalFormatting>
  <conditionalFormatting sqref="N168:R168">
    <cfRule type="expression" dxfId="1617" priority="1655" stopIfTrue="1">
      <formula>AND(N170=0,N168&lt;=$C$7)</formula>
    </cfRule>
  </conditionalFormatting>
  <conditionalFormatting sqref="N169:R169">
    <cfRule type="expression" dxfId="1616" priority="1653" stopIfTrue="1">
      <formula>N170&lt;&gt;0</formula>
    </cfRule>
    <cfRule type="expression" dxfId="1615" priority="1654" stopIfTrue="1">
      <formula>N169&lt;=$C$7</formula>
    </cfRule>
  </conditionalFormatting>
  <conditionalFormatting sqref="O34:R34">
    <cfRule type="expression" dxfId="1614" priority="1644" stopIfTrue="1">
      <formula>AND(O36=0,O34&lt;=$C$7)</formula>
    </cfRule>
  </conditionalFormatting>
  <conditionalFormatting sqref="O35:R35">
    <cfRule type="expression" dxfId="1613" priority="1642" stopIfTrue="1">
      <formula>O36&lt;&gt;0</formula>
    </cfRule>
    <cfRule type="expression" dxfId="1612" priority="1643" stopIfTrue="1">
      <formula>O35&lt;=$C$7</formula>
    </cfRule>
  </conditionalFormatting>
  <conditionalFormatting sqref="O34:R34">
    <cfRule type="expression" dxfId="1611" priority="1641" stopIfTrue="1">
      <formula>AND(O36=0,O34&lt;=$C$7)</formula>
    </cfRule>
  </conditionalFormatting>
  <conditionalFormatting sqref="O35:R35">
    <cfRule type="expression" dxfId="1610" priority="1639" stopIfTrue="1">
      <formula>O36&lt;&gt;0</formula>
    </cfRule>
    <cfRule type="expression" dxfId="1609" priority="1640" stopIfTrue="1">
      <formula>O35&lt;=$C$7</formula>
    </cfRule>
  </conditionalFormatting>
  <conditionalFormatting sqref="Q40:R40">
    <cfRule type="expression" dxfId="1608" priority="1638" stopIfTrue="1">
      <formula>AND(Q42=0,Q40&lt;=$C$7)</formula>
    </cfRule>
  </conditionalFormatting>
  <conditionalFormatting sqref="Q41:R41">
    <cfRule type="expression" dxfId="1607" priority="1636" stopIfTrue="1">
      <formula>Q42&lt;&gt;0</formula>
    </cfRule>
    <cfRule type="expression" dxfId="1606" priority="1637" stopIfTrue="1">
      <formula>Q41&lt;=$C$7</formula>
    </cfRule>
  </conditionalFormatting>
  <conditionalFormatting sqref="Q40:R40">
    <cfRule type="expression" dxfId="1605" priority="1635" stopIfTrue="1">
      <formula>AND(Q42=0,Q40&lt;=$C$7)</formula>
    </cfRule>
  </conditionalFormatting>
  <conditionalFormatting sqref="Q41:R41">
    <cfRule type="expression" dxfId="1604" priority="1633" stopIfTrue="1">
      <formula>Q42&lt;&gt;0</formula>
    </cfRule>
    <cfRule type="expression" dxfId="1603" priority="1634" stopIfTrue="1">
      <formula>Q41&lt;=$C$7</formula>
    </cfRule>
  </conditionalFormatting>
  <conditionalFormatting sqref="Q40:R40">
    <cfRule type="expression" dxfId="1602" priority="1632" stopIfTrue="1">
      <formula>AND(Q42=0,Q40&lt;=$C$7)</formula>
    </cfRule>
  </conditionalFormatting>
  <conditionalFormatting sqref="Q41:R41">
    <cfRule type="expression" dxfId="1601" priority="1630" stopIfTrue="1">
      <formula>Q42&lt;&gt;0</formula>
    </cfRule>
    <cfRule type="expression" dxfId="1600" priority="1631" stopIfTrue="1">
      <formula>Q41&lt;=$C$7</formula>
    </cfRule>
  </conditionalFormatting>
  <conditionalFormatting sqref="Q40:R40">
    <cfRule type="expression" dxfId="1599" priority="1629" stopIfTrue="1">
      <formula>AND(Q42=0,Q40&lt;=$C$7)</formula>
    </cfRule>
  </conditionalFormatting>
  <conditionalFormatting sqref="Q41:R41">
    <cfRule type="expression" dxfId="1598" priority="1627" stopIfTrue="1">
      <formula>Q42&lt;&gt;0</formula>
    </cfRule>
    <cfRule type="expression" dxfId="1597" priority="1628" stopIfTrue="1">
      <formula>Q41&lt;=$C$7</formula>
    </cfRule>
  </conditionalFormatting>
  <conditionalFormatting sqref="P149:R149">
    <cfRule type="expression" dxfId="1596" priority="1626" stopIfTrue="1">
      <formula>AND(P151=0,P149&lt;=$C$7)</formula>
    </cfRule>
  </conditionalFormatting>
  <conditionalFormatting sqref="P150:R150">
    <cfRule type="expression" dxfId="1595" priority="1624" stopIfTrue="1">
      <formula>P151&lt;&gt;0</formula>
    </cfRule>
    <cfRule type="expression" dxfId="1594" priority="1625" stopIfTrue="1">
      <formula>P150&lt;=$C$7</formula>
    </cfRule>
  </conditionalFormatting>
  <conditionalFormatting sqref="P149:R149">
    <cfRule type="expression" dxfId="1593" priority="1623" stopIfTrue="1">
      <formula>AND(P151=0,P149&lt;=$C$7)</formula>
    </cfRule>
  </conditionalFormatting>
  <conditionalFormatting sqref="P150:R150">
    <cfRule type="expression" dxfId="1592" priority="1621" stopIfTrue="1">
      <formula>P151&lt;&gt;0</formula>
    </cfRule>
    <cfRule type="expression" dxfId="1591" priority="1622" stopIfTrue="1">
      <formula>P150&lt;=$C$7</formula>
    </cfRule>
  </conditionalFormatting>
  <conditionalFormatting sqref="O155:R155">
    <cfRule type="expression" dxfId="1590" priority="1620" stopIfTrue="1">
      <formula>AND(O157=0,O155&lt;=$C$7)</formula>
    </cfRule>
  </conditionalFormatting>
  <conditionalFormatting sqref="O156:R156">
    <cfRule type="expression" dxfId="1589" priority="1618" stopIfTrue="1">
      <formula>O157&lt;&gt;0</formula>
    </cfRule>
    <cfRule type="expression" dxfId="1588" priority="1619" stopIfTrue="1">
      <formula>O156&lt;=$C$7</formula>
    </cfRule>
  </conditionalFormatting>
  <conditionalFormatting sqref="O155:R155">
    <cfRule type="expression" dxfId="1587" priority="1617" stopIfTrue="1">
      <formula>AND(O157=0,O155&lt;=$C$7)</formula>
    </cfRule>
  </conditionalFormatting>
  <conditionalFormatting sqref="O156:R156">
    <cfRule type="expression" dxfId="1586" priority="1615" stopIfTrue="1">
      <formula>O157&lt;&gt;0</formula>
    </cfRule>
    <cfRule type="expression" dxfId="1585" priority="1616" stopIfTrue="1">
      <formula>O156&lt;=$C$7</formula>
    </cfRule>
  </conditionalFormatting>
  <conditionalFormatting sqref="U152 U155 U149">
    <cfRule type="expression" dxfId="1584" priority="1608" stopIfTrue="1">
      <formula>AND(U151=0,U149&lt;=$C$7)</formula>
    </cfRule>
  </conditionalFormatting>
  <conditionalFormatting sqref="U149:U150">
    <cfRule type="expression" dxfId="1583" priority="1607" stopIfTrue="1">
      <formula>AND(U151=0,U149&lt;=$C$7)</formula>
    </cfRule>
  </conditionalFormatting>
  <conditionalFormatting sqref="U152:U153">
    <cfRule type="expression" dxfId="1582" priority="1606" stopIfTrue="1">
      <formula>AND(U154=0,U152&lt;=$C$7)</formula>
    </cfRule>
  </conditionalFormatting>
  <conditionalFormatting sqref="U152 U155 U149">
    <cfRule type="expression" dxfId="1581" priority="1598" stopIfTrue="1">
      <formula>AND(U151=0,U149&lt;=$C$7)</formula>
    </cfRule>
  </conditionalFormatting>
  <conditionalFormatting sqref="U149:U150">
    <cfRule type="expression" dxfId="1580" priority="1597" stopIfTrue="1">
      <formula>AND(U151=0,U149&lt;=$C$7)</formula>
    </cfRule>
  </conditionalFormatting>
  <conditionalFormatting sqref="U152:U153">
    <cfRule type="expression" dxfId="1579" priority="1596" stopIfTrue="1">
      <formula>AND(U154=0,U152&lt;=$C$7)</formula>
    </cfRule>
  </conditionalFormatting>
  <conditionalFormatting sqref="T152 T155 T149">
    <cfRule type="expression" dxfId="1578" priority="1588" stopIfTrue="1">
      <formula>AND(T151=0,T149&lt;=$C$7)</formula>
    </cfRule>
  </conditionalFormatting>
  <conditionalFormatting sqref="T149:T150">
    <cfRule type="expression" dxfId="1577" priority="1587" stopIfTrue="1">
      <formula>AND(T151=0,T149&lt;=$C$7)</formula>
    </cfRule>
  </conditionalFormatting>
  <conditionalFormatting sqref="T152:T153">
    <cfRule type="expression" dxfId="1576" priority="1586" stopIfTrue="1">
      <formula>AND(T154=0,T152&lt;=$C$7)</formula>
    </cfRule>
  </conditionalFormatting>
  <conditionalFormatting sqref="T152 T155 T149">
    <cfRule type="expression" dxfId="1575" priority="1578" stopIfTrue="1">
      <formula>AND(T151=0,T149&lt;=$C$7)</formula>
    </cfRule>
  </conditionalFormatting>
  <conditionalFormatting sqref="T149:T150">
    <cfRule type="expression" dxfId="1574" priority="1577" stopIfTrue="1">
      <formula>AND(T151=0,T149&lt;=$C$7)</formula>
    </cfRule>
  </conditionalFormatting>
  <conditionalFormatting sqref="T152:T153">
    <cfRule type="expression" dxfId="1573" priority="1576" stopIfTrue="1">
      <formula>AND(T154=0,T152&lt;=$C$7)</formula>
    </cfRule>
  </conditionalFormatting>
  <conditionalFormatting sqref="N80:W80">
    <cfRule type="expression" dxfId="1572" priority="1574" stopIfTrue="1">
      <formula>AND(N82=0,N80&lt;=$C$7)</formula>
    </cfRule>
  </conditionalFormatting>
  <conditionalFormatting sqref="N81:W81">
    <cfRule type="expression" dxfId="1571" priority="1572" stopIfTrue="1">
      <formula>N82&lt;&gt;0</formula>
    </cfRule>
    <cfRule type="expression" dxfId="1570" priority="1573" stopIfTrue="1">
      <formula>N81&lt;=$C$7</formula>
    </cfRule>
  </conditionalFormatting>
  <conditionalFormatting sqref="N80:R80">
    <cfRule type="expression" dxfId="1569" priority="1569" stopIfTrue="1">
      <formula>AND(N82=0,N80&lt;=$C$7)</formula>
    </cfRule>
  </conditionalFormatting>
  <conditionalFormatting sqref="N81:R81">
    <cfRule type="expression" dxfId="1568" priority="1567" stopIfTrue="1">
      <formula>N82&lt;&gt;0</formula>
    </cfRule>
    <cfRule type="expression" dxfId="1567" priority="1568" stopIfTrue="1">
      <formula>N81&lt;=$C$7</formula>
    </cfRule>
  </conditionalFormatting>
  <conditionalFormatting sqref="N80:R80">
    <cfRule type="expression" dxfId="1566" priority="1566" stopIfTrue="1">
      <formula>AND(N82=0,N80&lt;=$C$7)</formula>
    </cfRule>
  </conditionalFormatting>
  <conditionalFormatting sqref="N81:R81">
    <cfRule type="expression" dxfId="1565" priority="1564" stopIfTrue="1">
      <formula>N82&lt;&gt;0</formula>
    </cfRule>
    <cfRule type="expression" dxfId="1564" priority="1565" stopIfTrue="1">
      <formula>N81&lt;=$C$7</formula>
    </cfRule>
  </conditionalFormatting>
  <conditionalFormatting sqref="N121:W121">
    <cfRule type="expression" dxfId="1563" priority="1563" stopIfTrue="1">
      <formula>AND(N123=0,N121&lt;=$C$7)</formula>
    </cfRule>
  </conditionalFormatting>
  <conditionalFormatting sqref="N122:W122">
    <cfRule type="expression" dxfId="1562" priority="1561" stopIfTrue="1">
      <formula>N123&lt;&gt;0</formula>
    </cfRule>
    <cfRule type="expression" dxfId="1561" priority="1562" stopIfTrue="1">
      <formula>N122&lt;=$C$7</formula>
    </cfRule>
  </conditionalFormatting>
  <conditionalFormatting sqref="N121:R121">
    <cfRule type="expression" dxfId="1560" priority="1560" stopIfTrue="1">
      <formula>AND(N123=0,N121&lt;=$C$7)</formula>
    </cfRule>
  </conditionalFormatting>
  <conditionalFormatting sqref="N122:R122">
    <cfRule type="expression" dxfId="1559" priority="1558" stopIfTrue="1">
      <formula>N123&lt;&gt;0</formula>
    </cfRule>
    <cfRule type="expression" dxfId="1558" priority="1559" stopIfTrue="1">
      <formula>N122&lt;=$C$7</formula>
    </cfRule>
  </conditionalFormatting>
  <conditionalFormatting sqref="N121:R121">
    <cfRule type="expression" dxfId="1557" priority="1557" stopIfTrue="1">
      <formula>AND(N123=0,N121&lt;=$C$7)</formula>
    </cfRule>
  </conditionalFormatting>
  <conditionalFormatting sqref="N122:R122">
    <cfRule type="expression" dxfId="1556" priority="1555" stopIfTrue="1">
      <formula>N123&lt;&gt;0</formula>
    </cfRule>
    <cfRule type="expression" dxfId="1555" priority="1556" stopIfTrue="1">
      <formula>N122&lt;=$C$7</formula>
    </cfRule>
  </conditionalFormatting>
  <conditionalFormatting sqref="N121:R121">
    <cfRule type="expression" dxfId="1554" priority="1554" stopIfTrue="1">
      <formula>AND(N123=0,N121&lt;=$C$7)</formula>
    </cfRule>
  </conditionalFormatting>
  <conditionalFormatting sqref="N122:R122">
    <cfRule type="expression" dxfId="1553" priority="1552" stopIfTrue="1">
      <formula>N123&lt;&gt;0</formula>
    </cfRule>
    <cfRule type="expression" dxfId="1552" priority="1553" stopIfTrue="1">
      <formula>N122&lt;=$C$7</formula>
    </cfRule>
  </conditionalFormatting>
  <conditionalFormatting sqref="N121:R121">
    <cfRule type="expression" dxfId="1551" priority="1551" stopIfTrue="1">
      <formula>AND(N123=0,N121&lt;=$C$7)</formula>
    </cfRule>
  </conditionalFormatting>
  <conditionalFormatting sqref="N122:R122">
    <cfRule type="expression" dxfId="1550" priority="1549" stopIfTrue="1">
      <formula>N123&lt;&gt;0</formula>
    </cfRule>
    <cfRule type="expression" dxfId="1549" priority="1550" stopIfTrue="1">
      <formula>N122&lt;=$C$7</formula>
    </cfRule>
  </conditionalFormatting>
  <conditionalFormatting sqref="N118:W118">
    <cfRule type="expression" dxfId="1548" priority="1548" stopIfTrue="1">
      <formula>AND(N120=0,N118&lt;=$C$7)</formula>
    </cfRule>
  </conditionalFormatting>
  <conditionalFormatting sqref="N119:W119">
    <cfRule type="expression" dxfId="1547" priority="1546" stopIfTrue="1">
      <formula>N120&lt;&gt;0</formula>
    </cfRule>
    <cfRule type="expression" dxfId="1546" priority="1547" stopIfTrue="1">
      <formula>N119&lt;=$C$7</formula>
    </cfRule>
  </conditionalFormatting>
  <conditionalFormatting sqref="N118:R118">
    <cfRule type="expression" dxfId="1545" priority="1545" stopIfTrue="1">
      <formula>AND(N120=0,N118&lt;=$C$7)</formula>
    </cfRule>
  </conditionalFormatting>
  <conditionalFormatting sqref="N119:R119">
    <cfRule type="expression" dxfId="1544" priority="1543" stopIfTrue="1">
      <formula>N120&lt;&gt;0</formula>
    </cfRule>
    <cfRule type="expression" dxfId="1543" priority="1544" stopIfTrue="1">
      <formula>N119&lt;=$C$7</formula>
    </cfRule>
  </conditionalFormatting>
  <conditionalFormatting sqref="N118:R118">
    <cfRule type="expression" dxfId="1542" priority="1542" stopIfTrue="1">
      <formula>AND(N120=0,N118&lt;=$C$7)</formula>
    </cfRule>
  </conditionalFormatting>
  <conditionalFormatting sqref="N119:R119">
    <cfRule type="expression" dxfId="1541" priority="1540" stopIfTrue="1">
      <formula>N120&lt;&gt;0</formula>
    </cfRule>
    <cfRule type="expression" dxfId="1540" priority="1541" stopIfTrue="1">
      <formula>N119&lt;=$C$7</formula>
    </cfRule>
  </conditionalFormatting>
  <conditionalFormatting sqref="N118:R118">
    <cfRule type="expression" dxfId="1539" priority="1539" stopIfTrue="1">
      <formula>AND(N120=0,N118&lt;=$C$7)</formula>
    </cfRule>
  </conditionalFormatting>
  <conditionalFormatting sqref="N119:R119">
    <cfRule type="expression" dxfId="1538" priority="1537" stopIfTrue="1">
      <formula>N120&lt;&gt;0</formula>
    </cfRule>
    <cfRule type="expression" dxfId="1537" priority="1538" stopIfTrue="1">
      <formula>N119&lt;=$C$7</formula>
    </cfRule>
  </conditionalFormatting>
  <conditionalFormatting sqref="N118:R118">
    <cfRule type="expression" dxfId="1536" priority="1536" stopIfTrue="1">
      <formula>AND(N120=0,N118&lt;=$C$7)</formula>
    </cfRule>
  </conditionalFormatting>
  <conditionalFormatting sqref="N119:R119">
    <cfRule type="expression" dxfId="1535" priority="1534" stopIfTrue="1">
      <formula>N120&lt;&gt;0</formula>
    </cfRule>
    <cfRule type="expression" dxfId="1534" priority="1535" stopIfTrue="1">
      <formula>N119&lt;=$C$7</formula>
    </cfRule>
  </conditionalFormatting>
  <conditionalFormatting sqref="N109:W109">
    <cfRule type="expression" dxfId="1533" priority="1533" stopIfTrue="1">
      <formula>AND(N111=0,N109&lt;=$C$7)</formula>
    </cfRule>
  </conditionalFormatting>
  <conditionalFormatting sqref="N110:W110">
    <cfRule type="expression" dxfId="1532" priority="1531" stopIfTrue="1">
      <formula>N111&lt;&gt;0</formula>
    </cfRule>
    <cfRule type="expression" dxfId="1531" priority="1532" stopIfTrue="1">
      <formula>N110&lt;=$C$7</formula>
    </cfRule>
  </conditionalFormatting>
  <conditionalFormatting sqref="N109:R109">
    <cfRule type="expression" dxfId="1530" priority="1530" stopIfTrue="1">
      <formula>AND(N111=0,N109&lt;=$C$7)</formula>
    </cfRule>
  </conditionalFormatting>
  <conditionalFormatting sqref="N110:R110">
    <cfRule type="expression" dxfId="1529" priority="1528" stopIfTrue="1">
      <formula>N111&lt;&gt;0</formula>
    </cfRule>
    <cfRule type="expression" dxfId="1528" priority="1529" stopIfTrue="1">
      <formula>N110&lt;=$C$7</formula>
    </cfRule>
  </conditionalFormatting>
  <conditionalFormatting sqref="N109:R109">
    <cfRule type="expression" dxfId="1527" priority="1527" stopIfTrue="1">
      <formula>AND(N111=0,N109&lt;=$C$7)</formula>
    </cfRule>
  </conditionalFormatting>
  <conditionalFormatting sqref="N110:R110">
    <cfRule type="expression" dxfId="1526" priority="1525" stopIfTrue="1">
      <formula>N111&lt;&gt;0</formula>
    </cfRule>
    <cfRule type="expression" dxfId="1525" priority="1526" stopIfTrue="1">
      <formula>N110&lt;=$C$7</formula>
    </cfRule>
  </conditionalFormatting>
  <conditionalFormatting sqref="N109:R109">
    <cfRule type="expression" dxfId="1524" priority="1524" stopIfTrue="1">
      <formula>AND(N111=0,N109&lt;=$C$7)</formula>
    </cfRule>
  </conditionalFormatting>
  <conditionalFormatting sqref="N110:R110">
    <cfRule type="expression" dxfId="1523" priority="1522" stopIfTrue="1">
      <formula>N111&lt;&gt;0</formula>
    </cfRule>
    <cfRule type="expression" dxfId="1522" priority="1523" stopIfTrue="1">
      <formula>N110&lt;=$C$7</formula>
    </cfRule>
  </conditionalFormatting>
  <conditionalFormatting sqref="N109:R109">
    <cfRule type="expression" dxfId="1521" priority="1521" stopIfTrue="1">
      <formula>AND(N111=0,N109&lt;=$C$7)</formula>
    </cfRule>
  </conditionalFormatting>
  <conditionalFormatting sqref="N110:R110">
    <cfRule type="expression" dxfId="1520" priority="1519" stopIfTrue="1">
      <formula>N111&lt;&gt;0</formula>
    </cfRule>
    <cfRule type="expression" dxfId="1519" priority="1520" stopIfTrue="1">
      <formula>N110&lt;=$C$7</formula>
    </cfRule>
  </conditionalFormatting>
  <conditionalFormatting sqref="S138:V138">
    <cfRule type="expression" dxfId="1518" priority="2289" stopIfTrue="1">
      <formula>AND(S146=0,S138&lt;=$C$7)</formula>
    </cfRule>
  </conditionalFormatting>
  <conditionalFormatting sqref="N140:W140 S141:V141 N143:W143">
    <cfRule type="expression" dxfId="1517" priority="1518" stopIfTrue="1">
      <formula>AND(N142=0,N140&lt;=$C$7)</formula>
    </cfRule>
  </conditionalFormatting>
  <conditionalFormatting sqref="N141:W141 N144:W144">
    <cfRule type="expression" dxfId="1516" priority="1516" stopIfTrue="1">
      <formula>N142&lt;&gt;0</formula>
    </cfRule>
    <cfRule type="expression" dxfId="1515" priority="1517" stopIfTrue="1">
      <formula>N141&lt;=$C$7</formula>
    </cfRule>
  </conditionalFormatting>
  <conditionalFormatting sqref="S143:U143">
    <cfRule type="expression" dxfId="1514" priority="1515" stopIfTrue="1">
      <formula>AND(S145=0,S143&lt;=$C$7)</formula>
    </cfRule>
  </conditionalFormatting>
  <conditionalFormatting sqref="S143:U144">
    <cfRule type="expression" dxfId="1513" priority="1514" stopIfTrue="1">
      <formula>AND(S145=0,S143&lt;=$C$7)</formula>
    </cfRule>
  </conditionalFormatting>
  <conditionalFormatting sqref="V143">
    <cfRule type="expression" dxfId="1512" priority="1513" stopIfTrue="1">
      <formula>AND(V145=0,V143&lt;=$C$7)</formula>
    </cfRule>
  </conditionalFormatting>
  <conditionalFormatting sqref="V143:V144">
    <cfRule type="expression" dxfId="1511" priority="1512" stopIfTrue="1">
      <formula>AND(V145=0,V143&lt;=$C$7)</formula>
    </cfRule>
  </conditionalFormatting>
  <conditionalFormatting sqref="N140:R140">
    <cfRule type="expression" dxfId="1510" priority="1511" stopIfTrue="1">
      <formula>AND(N142=0,N140&lt;=$C$7)</formula>
    </cfRule>
  </conditionalFormatting>
  <conditionalFormatting sqref="N141:R141">
    <cfRule type="expression" dxfId="1509" priority="1509" stopIfTrue="1">
      <formula>N142&lt;&gt;0</formula>
    </cfRule>
    <cfRule type="expression" dxfId="1508" priority="1510" stopIfTrue="1">
      <formula>N141&lt;=$C$7</formula>
    </cfRule>
  </conditionalFormatting>
  <conditionalFormatting sqref="N140:R140">
    <cfRule type="expression" dxfId="1507" priority="1508" stopIfTrue="1">
      <formula>AND(N142=0,N140&lt;=$C$7)</formula>
    </cfRule>
  </conditionalFormatting>
  <conditionalFormatting sqref="N141:R141">
    <cfRule type="expression" dxfId="1506" priority="1506" stopIfTrue="1">
      <formula>N142&lt;&gt;0</formula>
    </cfRule>
    <cfRule type="expression" dxfId="1505" priority="1507" stopIfTrue="1">
      <formula>N141&lt;=$C$7</formula>
    </cfRule>
  </conditionalFormatting>
  <conditionalFormatting sqref="N143:R143">
    <cfRule type="expression" dxfId="1504" priority="1505" stopIfTrue="1">
      <formula>AND(N145=0,N143&lt;=$C$7)</formula>
    </cfRule>
  </conditionalFormatting>
  <conditionalFormatting sqref="N144:R144">
    <cfRule type="expression" dxfId="1503" priority="1503" stopIfTrue="1">
      <formula>N145&lt;&gt;0</formula>
    </cfRule>
    <cfRule type="expression" dxfId="1502" priority="1504" stopIfTrue="1">
      <formula>N144&lt;=$C$7</formula>
    </cfRule>
  </conditionalFormatting>
  <conditionalFormatting sqref="N143:R143">
    <cfRule type="expression" dxfId="1501" priority="1502" stopIfTrue="1">
      <formula>AND(N145=0,N143&lt;=$C$7)</formula>
    </cfRule>
  </conditionalFormatting>
  <conditionalFormatting sqref="N144:R144">
    <cfRule type="expression" dxfId="1500" priority="1500" stopIfTrue="1">
      <formula>N145&lt;&gt;0</formula>
    </cfRule>
    <cfRule type="expression" dxfId="1499" priority="1501" stopIfTrue="1">
      <formula>N144&lt;=$C$7</formula>
    </cfRule>
  </conditionalFormatting>
  <conditionalFormatting sqref="P143:R143">
    <cfRule type="expression" dxfId="1498" priority="1499" stopIfTrue="1">
      <formula>AND(P145=0,P143&lt;=$C$7)</formula>
    </cfRule>
  </conditionalFormatting>
  <conditionalFormatting sqref="P144:R144">
    <cfRule type="expression" dxfId="1497" priority="1497" stopIfTrue="1">
      <formula>P145&lt;&gt;0</formula>
    </cfRule>
    <cfRule type="expression" dxfId="1496" priority="1498" stopIfTrue="1">
      <formula>P144&lt;=$C$7</formula>
    </cfRule>
  </conditionalFormatting>
  <conditionalFormatting sqref="P143:R143">
    <cfRule type="expression" dxfId="1495" priority="1496" stopIfTrue="1">
      <formula>AND(P145=0,P143&lt;=$C$7)</formula>
    </cfRule>
  </conditionalFormatting>
  <conditionalFormatting sqref="P144:R144">
    <cfRule type="expression" dxfId="1494" priority="1494" stopIfTrue="1">
      <formula>P145&lt;&gt;0</formula>
    </cfRule>
    <cfRule type="expression" dxfId="1493" priority="1495" stopIfTrue="1">
      <formula>P144&lt;=$C$7</formula>
    </cfRule>
  </conditionalFormatting>
  <conditionalFormatting sqref="U143">
    <cfRule type="expression" dxfId="1492" priority="1493" stopIfTrue="1">
      <formula>AND(U145=0,U143&lt;=$C$7)</formula>
    </cfRule>
  </conditionalFormatting>
  <conditionalFormatting sqref="U143:U144">
    <cfRule type="expression" dxfId="1491" priority="1492" stopIfTrue="1">
      <formula>AND(U145=0,U143&lt;=$C$7)</formula>
    </cfRule>
  </conditionalFormatting>
  <conditionalFormatting sqref="U143">
    <cfRule type="expression" dxfId="1490" priority="1491" stopIfTrue="1">
      <formula>AND(U145=0,U143&lt;=$C$7)</formula>
    </cfRule>
  </conditionalFormatting>
  <conditionalFormatting sqref="U143:U144">
    <cfRule type="expression" dxfId="1489" priority="1490" stopIfTrue="1">
      <formula>AND(U145=0,U143&lt;=$C$7)</formula>
    </cfRule>
  </conditionalFormatting>
  <conditionalFormatting sqref="T143">
    <cfRule type="expression" dxfId="1488" priority="1489" stopIfTrue="1">
      <formula>AND(T145=0,T143&lt;=$C$7)</formula>
    </cfRule>
  </conditionalFormatting>
  <conditionalFormatting sqref="T143:T144">
    <cfRule type="expression" dxfId="1487" priority="1488" stopIfTrue="1">
      <formula>AND(T145=0,T143&lt;=$C$7)</formula>
    </cfRule>
  </conditionalFormatting>
  <conditionalFormatting sqref="T143">
    <cfRule type="expression" dxfId="1486" priority="1487" stopIfTrue="1">
      <formula>AND(T145=0,T143&lt;=$C$7)</formula>
    </cfRule>
  </conditionalFormatting>
  <conditionalFormatting sqref="T143:T144">
    <cfRule type="expression" dxfId="1485" priority="1486" stopIfTrue="1">
      <formula>AND(T145=0,T143&lt;=$C$7)</formula>
    </cfRule>
  </conditionalFormatting>
  <conditionalFormatting sqref="N159:W159">
    <cfRule type="expression" dxfId="1484" priority="1485" stopIfTrue="1">
      <formula>AND(N161=0,N159&lt;=$C$7)</formula>
    </cfRule>
  </conditionalFormatting>
  <conditionalFormatting sqref="N160:W160">
    <cfRule type="expression" dxfId="1483" priority="1483" stopIfTrue="1">
      <formula>N161&lt;&gt;0</formula>
    </cfRule>
    <cfRule type="expression" dxfId="1482" priority="1484" stopIfTrue="1">
      <formula>N160&lt;=$C$7</formula>
    </cfRule>
  </conditionalFormatting>
  <conditionalFormatting sqref="N161:W167">
    <cfRule type="expression" dxfId="1481" priority="1482" stopIfTrue="1">
      <formula>OR(N161=0,N161&lt;=$C$7)</formula>
    </cfRule>
  </conditionalFormatting>
  <conditionalFormatting sqref="N161:R167">
    <cfRule type="expression" dxfId="1480" priority="1480" stopIfTrue="1">
      <formula>#REF!&lt;&gt;0</formula>
    </cfRule>
    <cfRule type="expression" dxfId="1479" priority="1481" stopIfTrue="1">
      <formula>N161&lt;=$C$7</formula>
    </cfRule>
  </conditionalFormatting>
  <conditionalFormatting sqref="N159:R159">
    <cfRule type="expression" dxfId="1478" priority="1479" stopIfTrue="1">
      <formula>AND(N161=0,N159&lt;=$C$7)</formula>
    </cfRule>
  </conditionalFormatting>
  <conditionalFormatting sqref="N160:R160">
    <cfRule type="expression" dxfId="1477" priority="1477" stopIfTrue="1">
      <formula>N161&lt;&gt;0</formula>
    </cfRule>
    <cfRule type="expression" dxfId="1476" priority="1478" stopIfTrue="1">
      <formula>N160&lt;=$C$7</formula>
    </cfRule>
  </conditionalFormatting>
  <conditionalFormatting sqref="N159:R159">
    <cfRule type="expression" dxfId="1475" priority="1476" stopIfTrue="1">
      <formula>AND(N161=0,N159&lt;=$C$7)</formula>
    </cfRule>
  </conditionalFormatting>
  <conditionalFormatting sqref="N160:R160">
    <cfRule type="expression" dxfId="1474" priority="1474" stopIfTrue="1">
      <formula>N161&lt;&gt;0</formula>
    </cfRule>
    <cfRule type="expression" dxfId="1473" priority="1475" stopIfTrue="1">
      <formula>N160&lt;=$C$7</formula>
    </cfRule>
  </conditionalFormatting>
  <conditionalFormatting sqref="N165:W165">
    <cfRule type="expression" dxfId="1472" priority="1473" stopIfTrue="1">
      <formula>AND(N167=0,N165&lt;=$C$7)</formula>
    </cfRule>
  </conditionalFormatting>
  <conditionalFormatting sqref="N166:W166">
    <cfRule type="expression" dxfId="1471" priority="1471" stopIfTrue="1">
      <formula>N167&lt;&gt;0</formula>
    </cfRule>
    <cfRule type="expression" dxfId="1470" priority="1472" stopIfTrue="1">
      <formula>N166&lt;=$C$7</formula>
    </cfRule>
  </conditionalFormatting>
  <conditionalFormatting sqref="N167:W167">
    <cfRule type="expression" dxfId="1469" priority="1470" stopIfTrue="1">
      <formula>OR(N167=0,N167&lt;=$C$7)</formula>
    </cfRule>
  </conditionalFormatting>
  <conditionalFormatting sqref="N167:R167">
    <cfRule type="expression" dxfId="1468" priority="1468" stopIfTrue="1">
      <formula>#REF!&lt;&gt;0</formula>
    </cfRule>
    <cfRule type="expression" dxfId="1467" priority="1469" stopIfTrue="1">
      <formula>N167&lt;=$C$7</formula>
    </cfRule>
  </conditionalFormatting>
  <conditionalFormatting sqref="N165:R165">
    <cfRule type="expression" dxfId="1466" priority="1467" stopIfTrue="1">
      <formula>AND(N167=0,N165&lt;=$C$7)</formula>
    </cfRule>
  </conditionalFormatting>
  <conditionalFormatting sqref="N166:R166">
    <cfRule type="expression" dxfId="1465" priority="1465" stopIfTrue="1">
      <formula>N167&lt;&gt;0</formula>
    </cfRule>
    <cfRule type="expression" dxfId="1464" priority="1466" stopIfTrue="1">
      <formula>N166&lt;=$C$7</formula>
    </cfRule>
  </conditionalFormatting>
  <conditionalFormatting sqref="N165:R165">
    <cfRule type="expression" dxfId="1463" priority="1464" stopIfTrue="1">
      <formula>AND(N167=0,N165&lt;=$C$7)</formula>
    </cfRule>
  </conditionalFormatting>
  <conditionalFormatting sqref="N166:R166">
    <cfRule type="expression" dxfId="1462" priority="1462" stopIfTrue="1">
      <formula>N167&lt;&gt;0</formula>
    </cfRule>
    <cfRule type="expression" dxfId="1461" priority="1463" stopIfTrue="1">
      <formula>N166&lt;=$C$7</formula>
    </cfRule>
  </conditionalFormatting>
  <conditionalFormatting sqref="N162:W162">
    <cfRule type="expression" dxfId="1460" priority="1461" stopIfTrue="1">
      <formula>AND(N164=0,N162&lt;=$C$7)</formula>
    </cfRule>
  </conditionalFormatting>
  <conditionalFormatting sqref="N163:W163">
    <cfRule type="expression" dxfId="1459" priority="1459" stopIfTrue="1">
      <formula>N164&lt;&gt;0</formula>
    </cfRule>
    <cfRule type="expression" dxfId="1458" priority="1460" stopIfTrue="1">
      <formula>N163&lt;=$C$7</formula>
    </cfRule>
  </conditionalFormatting>
  <conditionalFormatting sqref="N164:W164">
    <cfRule type="expression" dxfId="1457" priority="1458" stopIfTrue="1">
      <formula>OR(N164=0,N164&lt;=$C$7)</formula>
    </cfRule>
  </conditionalFormatting>
  <conditionalFormatting sqref="N164:R164">
    <cfRule type="expression" dxfId="1456" priority="1456" stopIfTrue="1">
      <formula>#REF!&lt;&gt;0</formula>
    </cfRule>
    <cfRule type="expression" dxfId="1455" priority="1457" stopIfTrue="1">
      <formula>N164&lt;=$C$7</formula>
    </cfRule>
  </conditionalFormatting>
  <conditionalFormatting sqref="N162:R162">
    <cfRule type="expression" dxfId="1454" priority="1455" stopIfTrue="1">
      <formula>AND(N164=0,N162&lt;=$C$7)</formula>
    </cfRule>
  </conditionalFormatting>
  <conditionalFormatting sqref="N163:R163">
    <cfRule type="expression" dxfId="1453" priority="1453" stopIfTrue="1">
      <formula>N164&lt;&gt;0</formula>
    </cfRule>
    <cfRule type="expression" dxfId="1452" priority="1454" stopIfTrue="1">
      <formula>N163&lt;=$C$7</formula>
    </cfRule>
  </conditionalFormatting>
  <conditionalFormatting sqref="N162:R162">
    <cfRule type="expression" dxfId="1451" priority="1452" stopIfTrue="1">
      <formula>AND(N164=0,N162&lt;=$C$7)</formula>
    </cfRule>
  </conditionalFormatting>
  <conditionalFormatting sqref="N163:R163">
    <cfRule type="expression" dxfId="1450" priority="1450" stopIfTrue="1">
      <formula>N164&lt;&gt;0</formula>
    </cfRule>
    <cfRule type="expression" dxfId="1449" priority="1451" stopIfTrue="1">
      <formula>N163&lt;=$C$7</formula>
    </cfRule>
  </conditionalFormatting>
  <conditionalFormatting sqref="N33:Q33">
    <cfRule type="expression" dxfId="1448" priority="1448" stopIfTrue="1">
      <formula>#REF!&lt;&gt;0</formula>
    </cfRule>
    <cfRule type="expression" dxfId="1447" priority="1449" stopIfTrue="1">
      <formula>N33&lt;=$C$7</formula>
    </cfRule>
  </conditionalFormatting>
  <conditionalFormatting sqref="N31:Q31">
    <cfRule type="expression" dxfId="1446" priority="1447" stopIfTrue="1">
      <formula>AND(N33=0,N31&lt;=$C$7)</formula>
    </cfRule>
  </conditionalFormatting>
  <conditionalFormatting sqref="N32:Q32">
    <cfRule type="expression" dxfId="1445" priority="1445" stopIfTrue="1">
      <formula>N33&lt;&gt;0</formula>
    </cfRule>
    <cfRule type="expression" dxfId="1444" priority="1446" stopIfTrue="1">
      <formula>N32&lt;=$C$7</formula>
    </cfRule>
  </conditionalFormatting>
  <conditionalFormatting sqref="N31:Q31">
    <cfRule type="expression" dxfId="1443" priority="1444" stopIfTrue="1">
      <formula>AND(N33=0,N31&lt;=$C$7)</formula>
    </cfRule>
  </conditionalFormatting>
  <conditionalFormatting sqref="N32:Q32">
    <cfRule type="expression" dxfId="1442" priority="1442" stopIfTrue="1">
      <formula>N33&lt;&gt;0</formula>
    </cfRule>
    <cfRule type="expression" dxfId="1441" priority="1443" stopIfTrue="1">
      <formula>N32&lt;=$C$7</formula>
    </cfRule>
  </conditionalFormatting>
  <conditionalFormatting sqref="N39:Q39">
    <cfRule type="expression" dxfId="1440" priority="1440" stopIfTrue="1">
      <formula>#REF!&lt;&gt;0</formula>
    </cfRule>
    <cfRule type="expression" dxfId="1439" priority="1441" stopIfTrue="1">
      <formula>N39&lt;=$C$7</formula>
    </cfRule>
  </conditionalFormatting>
  <conditionalFormatting sqref="N37:Q37">
    <cfRule type="expression" dxfId="1438" priority="1439" stopIfTrue="1">
      <formula>AND(N39=0,N37&lt;=$C$7)</formula>
    </cfRule>
  </conditionalFormatting>
  <conditionalFormatting sqref="N38:Q38">
    <cfRule type="expression" dxfId="1437" priority="1437" stopIfTrue="1">
      <formula>N39&lt;&gt;0</formula>
    </cfRule>
    <cfRule type="expression" dxfId="1436" priority="1438" stopIfTrue="1">
      <formula>N38&lt;=$C$7</formula>
    </cfRule>
  </conditionalFormatting>
  <conditionalFormatting sqref="N37:Q37">
    <cfRule type="expression" dxfId="1435" priority="1436" stopIfTrue="1">
      <formula>AND(N39=0,N37&lt;=$C$7)</formula>
    </cfRule>
  </conditionalFormatting>
  <conditionalFormatting sqref="N38:Q38">
    <cfRule type="expression" dxfId="1434" priority="1434" stopIfTrue="1">
      <formula>N39&lt;&gt;0</formula>
    </cfRule>
    <cfRule type="expression" dxfId="1433" priority="1435" stopIfTrue="1">
      <formula>N38&lt;=$C$7</formula>
    </cfRule>
  </conditionalFormatting>
  <conditionalFormatting sqref="N62:Q62">
    <cfRule type="expression" dxfId="1432" priority="1433" stopIfTrue="1">
      <formula>AND(N64=0,N62&lt;=$C$7)</formula>
    </cfRule>
  </conditionalFormatting>
  <conditionalFormatting sqref="N63:Q63">
    <cfRule type="expression" dxfId="1431" priority="1431" stopIfTrue="1">
      <formula>N64&lt;&gt;0</formula>
    </cfRule>
    <cfRule type="expression" dxfId="1430" priority="1432" stopIfTrue="1">
      <formula>N63&lt;=$C$7</formula>
    </cfRule>
  </conditionalFormatting>
  <conditionalFormatting sqref="N62:Q62">
    <cfRule type="expression" dxfId="1429" priority="1430" stopIfTrue="1">
      <formula>AND(N64=0,N62&lt;=$C$7)</formula>
    </cfRule>
  </conditionalFormatting>
  <conditionalFormatting sqref="N63:Q63">
    <cfRule type="expression" dxfId="1428" priority="1428" stopIfTrue="1">
      <formula>N64&lt;&gt;0</formula>
    </cfRule>
    <cfRule type="expression" dxfId="1427" priority="1429" stopIfTrue="1">
      <formula>N63&lt;=$C$7</formula>
    </cfRule>
  </conditionalFormatting>
  <conditionalFormatting sqref="N67:Q67">
    <cfRule type="expression" dxfId="1426" priority="1426" stopIfTrue="1">
      <formula>#REF!&lt;&gt;0</formula>
    </cfRule>
    <cfRule type="expression" dxfId="1425" priority="1427" stopIfTrue="1">
      <formula>N67&lt;=$C$7</formula>
    </cfRule>
  </conditionalFormatting>
  <conditionalFormatting sqref="N65:Q65">
    <cfRule type="expression" dxfId="1424" priority="1425" stopIfTrue="1">
      <formula>AND(N67=0,N65&lt;=$C$7)</formula>
    </cfRule>
  </conditionalFormatting>
  <conditionalFormatting sqref="N66:Q66">
    <cfRule type="expression" dxfId="1423" priority="1423" stopIfTrue="1">
      <formula>N67&lt;&gt;0</formula>
    </cfRule>
    <cfRule type="expression" dxfId="1422" priority="1424" stopIfTrue="1">
      <formula>N66&lt;=$C$7</formula>
    </cfRule>
  </conditionalFormatting>
  <conditionalFormatting sqref="N65:Q65">
    <cfRule type="expression" dxfId="1421" priority="1422" stopIfTrue="1">
      <formula>AND(N67=0,N65&lt;=$C$7)</formula>
    </cfRule>
  </conditionalFormatting>
  <conditionalFormatting sqref="N66:Q66">
    <cfRule type="expression" dxfId="1420" priority="1420" stopIfTrue="1">
      <formula>N67&lt;&gt;0</formula>
    </cfRule>
    <cfRule type="expression" dxfId="1419" priority="1421" stopIfTrue="1">
      <formula>N66&lt;=$C$7</formula>
    </cfRule>
  </conditionalFormatting>
  <conditionalFormatting sqref="N68:Q68">
    <cfRule type="expression" dxfId="1418" priority="1419" stopIfTrue="1">
      <formula>AND(N70=0,N68&lt;=$C$7)</formula>
    </cfRule>
  </conditionalFormatting>
  <conditionalFormatting sqref="N69:Q69">
    <cfRule type="expression" dxfId="1417" priority="1417" stopIfTrue="1">
      <formula>N70&lt;&gt;0</formula>
    </cfRule>
    <cfRule type="expression" dxfId="1416" priority="1418" stopIfTrue="1">
      <formula>N69&lt;=$C$7</formula>
    </cfRule>
  </conditionalFormatting>
  <conditionalFormatting sqref="N68:Q68">
    <cfRule type="expression" dxfId="1415" priority="1416" stopIfTrue="1">
      <formula>AND(N70=0,N68&lt;=$C$7)</formula>
    </cfRule>
  </conditionalFormatting>
  <conditionalFormatting sqref="N69:Q69">
    <cfRule type="expression" dxfId="1414" priority="1414" stopIfTrue="1">
      <formula>N70&lt;&gt;0</formula>
    </cfRule>
    <cfRule type="expression" dxfId="1413" priority="1415" stopIfTrue="1">
      <formula>N69&lt;=$C$7</formula>
    </cfRule>
  </conditionalFormatting>
  <conditionalFormatting sqref="N73:Q73">
    <cfRule type="expression" dxfId="1412" priority="1412" stopIfTrue="1">
      <formula>#REF!&lt;&gt;0</formula>
    </cfRule>
    <cfRule type="expression" dxfId="1411" priority="1413" stopIfTrue="1">
      <formula>N73&lt;=$C$7</formula>
    </cfRule>
  </conditionalFormatting>
  <conditionalFormatting sqref="N71:Q71">
    <cfRule type="expression" dxfId="1410" priority="1411" stopIfTrue="1">
      <formula>AND(N73=0,N71&lt;=$C$7)</formula>
    </cfRule>
  </conditionalFormatting>
  <conditionalFormatting sqref="N72:Q72">
    <cfRule type="expression" dxfId="1409" priority="1409" stopIfTrue="1">
      <formula>N73&lt;&gt;0</formula>
    </cfRule>
    <cfRule type="expression" dxfId="1408" priority="1410" stopIfTrue="1">
      <formula>N72&lt;=$C$7</formula>
    </cfRule>
  </conditionalFormatting>
  <conditionalFormatting sqref="N71:Q71">
    <cfRule type="expression" dxfId="1407" priority="1408" stopIfTrue="1">
      <formula>AND(N73=0,N71&lt;=$C$7)</formula>
    </cfRule>
  </conditionalFormatting>
  <conditionalFormatting sqref="N72:Q72">
    <cfRule type="expression" dxfId="1406" priority="1406" stopIfTrue="1">
      <formula>N73&lt;&gt;0</formula>
    </cfRule>
    <cfRule type="expression" dxfId="1405" priority="1407" stopIfTrue="1">
      <formula>N72&lt;=$C$7</formula>
    </cfRule>
  </conditionalFormatting>
  <conditionalFormatting sqref="N74:Q74">
    <cfRule type="expression" dxfId="1404" priority="1405" stopIfTrue="1">
      <formula>AND(N76=0,N74&lt;=$C$7)</formula>
    </cfRule>
  </conditionalFormatting>
  <conditionalFormatting sqref="N75:Q75">
    <cfRule type="expression" dxfId="1403" priority="1403" stopIfTrue="1">
      <formula>N76&lt;&gt;0</formula>
    </cfRule>
    <cfRule type="expression" dxfId="1402" priority="1404" stopIfTrue="1">
      <formula>N75&lt;=$C$7</formula>
    </cfRule>
  </conditionalFormatting>
  <conditionalFormatting sqref="N74:Q74">
    <cfRule type="expression" dxfId="1401" priority="1402" stopIfTrue="1">
      <formula>AND(N76=0,N74&lt;=$C$7)</formula>
    </cfRule>
  </conditionalFormatting>
  <conditionalFormatting sqref="N75:Q75">
    <cfRule type="expression" dxfId="1400" priority="1400" stopIfTrue="1">
      <formula>N76&lt;&gt;0</formula>
    </cfRule>
    <cfRule type="expression" dxfId="1399" priority="1401" stopIfTrue="1">
      <formula>N75&lt;=$C$7</formula>
    </cfRule>
  </conditionalFormatting>
  <conditionalFormatting sqref="N79:Q79">
    <cfRule type="expression" dxfId="1398" priority="1398" stopIfTrue="1">
      <formula>#REF!&lt;&gt;0</formula>
    </cfRule>
    <cfRule type="expression" dxfId="1397" priority="1399" stopIfTrue="1">
      <formula>N79&lt;=$C$7</formula>
    </cfRule>
  </conditionalFormatting>
  <conditionalFormatting sqref="N77:Q77">
    <cfRule type="expression" dxfId="1396" priority="1397" stopIfTrue="1">
      <formula>AND(N79=0,N77&lt;=$C$7)</formula>
    </cfRule>
  </conditionalFormatting>
  <conditionalFormatting sqref="N78:Q78">
    <cfRule type="expression" dxfId="1395" priority="1395" stopIfTrue="1">
      <formula>N79&lt;&gt;0</formula>
    </cfRule>
    <cfRule type="expression" dxfId="1394" priority="1396" stopIfTrue="1">
      <formula>N78&lt;=$C$7</formula>
    </cfRule>
  </conditionalFormatting>
  <conditionalFormatting sqref="N77:Q77">
    <cfRule type="expression" dxfId="1393" priority="1394" stopIfTrue="1">
      <formula>AND(N79=0,N77&lt;=$C$7)</formula>
    </cfRule>
  </conditionalFormatting>
  <conditionalFormatting sqref="N78:Q78">
    <cfRule type="expression" dxfId="1392" priority="1392" stopIfTrue="1">
      <formula>N79&lt;&gt;0</formula>
    </cfRule>
    <cfRule type="expression" dxfId="1391" priority="1393" stopIfTrue="1">
      <formula>N78&lt;=$C$7</formula>
    </cfRule>
  </conditionalFormatting>
  <conditionalFormatting sqref="N83:Q83">
    <cfRule type="expression" dxfId="1390" priority="1391" stopIfTrue="1">
      <formula>AND(N85=0,N83&lt;=$C$7)</formula>
    </cfRule>
  </conditionalFormatting>
  <conditionalFormatting sqref="N84:Q84">
    <cfRule type="expression" dxfId="1389" priority="1389" stopIfTrue="1">
      <formula>N85&lt;&gt;0</formula>
    </cfRule>
    <cfRule type="expression" dxfId="1388" priority="1390" stopIfTrue="1">
      <formula>N84&lt;=$C$7</formula>
    </cfRule>
  </conditionalFormatting>
  <conditionalFormatting sqref="N83:Q83">
    <cfRule type="expression" dxfId="1387" priority="1388" stopIfTrue="1">
      <formula>AND(N85=0,N83&lt;=$C$7)</formula>
    </cfRule>
  </conditionalFormatting>
  <conditionalFormatting sqref="N84:Q84">
    <cfRule type="expression" dxfId="1386" priority="1386" stopIfTrue="1">
      <formula>N85&lt;&gt;0</formula>
    </cfRule>
    <cfRule type="expression" dxfId="1385" priority="1387" stopIfTrue="1">
      <formula>N84&lt;=$C$7</formula>
    </cfRule>
  </conditionalFormatting>
  <conditionalFormatting sqref="N95:Q95">
    <cfRule type="expression" dxfId="1384" priority="1384" stopIfTrue="1">
      <formula>#REF!&lt;&gt;0</formula>
    </cfRule>
    <cfRule type="expression" dxfId="1383" priority="1385" stopIfTrue="1">
      <formula>N95&lt;=$C$7</formula>
    </cfRule>
  </conditionalFormatting>
  <conditionalFormatting sqref="N93:Q93">
    <cfRule type="expression" dxfId="1382" priority="1383" stopIfTrue="1">
      <formula>AND(N95=0,N93&lt;=$C$7)</formula>
    </cfRule>
  </conditionalFormatting>
  <conditionalFormatting sqref="N94:Q94">
    <cfRule type="expression" dxfId="1381" priority="1381" stopIfTrue="1">
      <formula>N95&lt;&gt;0</formula>
    </cfRule>
    <cfRule type="expression" dxfId="1380" priority="1382" stopIfTrue="1">
      <formula>N94&lt;=$C$7</formula>
    </cfRule>
  </conditionalFormatting>
  <conditionalFormatting sqref="N93:Q93">
    <cfRule type="expression" dxfId="1379" priority="1380" stopIfTrue="1">
      <formula>AND(N95=0,N93&lt;=$C$7)</formula>
    </cfRule>
  </conditionalFormatting>
  <conditionalFormatting sqref="N94:Q94">
    <cfRule type="expression" dxfId="1378" priority="1378" stopIfTrue="1">
      <formula>N95&lt;&gt;0</formula>
    </cfRule>
    <cfRule type="expression" dxfId="1377" priority="1379" stopIfTrue="1">
      <formula>N94&lt;=$C$7</formula>
    </cfRule>
  </conditionalFormatting>
  <conditionalFormatting sqref="N96:Q96">
    <cfRule type="expression" dxfId="1376" priority="1377" stopIfTrue="1">
      <formula>AND(N98=0,N96&lt;=$C$7)</formula>
    </cfRule>
  </conditionalFormatting>
  <conditionalFormatting sqref="N97:Q97">
    <cfRule type="expression" dxfId="1375" priority="1375" stopIfTrue="1">
      <formula>N98&lt;&gt;0</formula>
    </cfRule>
    <cfRule type="expression" dxfId="1374" priority="1376" stopIfTrue="1">
      <formula>N97&lt;=$C$7</formula>
    </cfRule>
  </conditionalFormatting>
  <conditionalFormatting sqref="N96:Q96">
    <cfRule type="expression" dxfId="1373" priority="1374" stopIfTrue="1">
      <formula>AND(N98=0,N96&lt;=$C$7)</formula>
    </cfRule>
  </conditionalFormatting>
  <conditionalFormatting sqref="N97:Q97">
    <cfRule type="expression" dxfId="1372" priority="1372" stopIfTrue="1">
      <formula>N98&lt;&gt;0</formula>
    </cfRule>
    <cfRule type="expression" dxfId="1371" priority="1373" stopIfTrue="1">
      <formula>N97&lt;=$C$7</formula>
    </cfRule>
  </conditionalFormatting>
  <conditionalFormatting sqref="N143:Q143">
    <cfRule type="expression" dxfId="1370" priority="1371" stopIfTrue="1">
      <formula>AND(N145=0,N143&lt;=$C$7)</formula>
    </cfRule>
  </conditionalFormatting>
  <conditionalFormatting sqref="N144:Q144">
    <cfRule type="expression" dxfId="1369" priority="1369" stopIfTrue="1">
      <formula>N145&lt;&gt;0</formula>
    </cfRule>
    <cfRule type="expression" dxfId="1368" priority="1370" stopIfTrue="1">
      <formula>N144&lt;=$C$7</formula>
    </cfRule>
  </conditionalFormatting>
  <conditionalFormatting sqref="N143:Q143">
    <cfRule type="expression" dxfId="1367" priority="1368" stopIfTrue="1">
      <formula>AND(N145=0,N143&lt;=$C$7)</formula>
    </cfRule>
  </conditionalFormatting>
  <conditionalFormatting sqref="N144:Q144">
    <cfRule type="expression" dxfId="1366" priority="1366" stopIfTrue="1">
      <formula>N145&lt;&gt;0</formula>
    </cfRule>
    <cfRule type="expression" dxfId="1365" priority="1367" stopIfTrue="1">
      <formula>N144&lt;=$C$7</formula>
    </cfRule>
  </conditionalFormatting>
  <conditionalFormatting sqref="N143:Q143">
    <cfRule type="expression" dxfId="1364" priority="1365" stopIfTrue="1">
      <formula>AND(N145=0,N143&lt;=$C$7)</formula>
    </cfRule>
  </conditionalFormatting>
  <conditionalFormatting sqref="N144:Q144">
    <cfRule type="expression" dxfId="1363" priority="1363" stopIfTrue="1">
      <formula>N145&lt;&gt;0</formula>
    </cfRule>
    <cfRule type="expression" dxfId="1362" priority="1364" stopIfTrue="1">
      <formula>N144&lt;=$C$7</formula>
    </cfRule>
  </conditionalFormatting>
  <conditionalFormatting sqref="N148:Q148">
    <cfRule type="expression" dxfId="1361" priority="1361" stopIfTrue="1">
      <formula>#REF!&lt;&gt;0</formula>
    </cfRule>
    <cfRule type="expression" dxfId="1360" priority="1362" stopIfTrue="1">
      <formula>N148&lt;=$C$7</formula>
    </cfRule>
  </conditionalFormatting>
  <conditionalFormatting sqref="N146:Q146">
    <cfRule type="expression" dxfId="1359" priority="1360" stopIfTrue="1">
      <formula>AND(N148=0,N146&lt;=$C$7)</formula>
    </cfRule>
  </conditionalFormatting>
  <conditionalFormatting sqref="N147:Q147">
    <cfRule type="expression" dxfId="1358" priority="1358" stopIfTrue="1">
      <formula>N148&lt;&gt;0</formula>
    </cfRule>
    <cfRule type="expression" dxfId="1357" priority="1359" stopIfTrue="1">
      <formula>N147&lt;=$C$7</formula>
    </cfRule>
  </conditionalFormatting>
  <conditionalFormatting sqref="N146:Q146">
    <cfRule type="expression" dxfId="1356" priority="1357" stopIfTrue="1">
      <formula>AND(N148=0,N146&lt;=$C$7)</formula>
    </cfRule>
  </conditionalFormatting>
  <conditionalFormatting sqref="N147:Q147">
    <cfRule type="expression" dxfId="1355" priority="1355" stopIfTrue="1">
      <formula>N148&lt;&gt;0</formula>
    </cfRule>
    <cfRule type="expression" dxfId="1354" priority="1356" stopIfTrue="1">
      <formula>N147&lt;=$C$7</formula>
    </cfRule>
  </conditionalFormatting>
  <conditionalFormatting sqref="N159:Q159">
    <cfRule type="expression" dxfId="1353" priority="1354" stopIfTrue="1">
      <formula>AND(N161=0,N159&lt;=$C$7)</formula>
    </cfRule>
  </conditionalFormatting>
  <conditionalFormatting sqref="N160:Q160">
    <cfRule type="expression" dxfId="1352" priority="1352" stopIfTrue="1">
      <formula>N161&lt;&gt;0</formula>
    </cfRule>
    <cfRule type="expression" dxfId="1351" priority="1353" stopIfTrue="1">
      <formula>N160&lt;=$C$7</formula>
    </cfRule>
  </conditionalFormatting>
  <conditionalFormatting sqref="N161:Q161">
    <cfRule type="expression" dxfId="1350" priority="1351" stopIfTrue="1">
      <formula>OR(N161=0,N161&lt;=$C$7)</formula>
    </cfRule>
  </conditionalFormatting>
  <conditionalFormatting sqref="N161:Q161">
    <cfRule type="expression" dxfId="1349" priority="1349" stopIfTrue="1">
      <formula>#REF!&lt;&gt;0</formula>
    </cfRule>
    <cfRule type="expression" dxfId="1348" priority="1350" stopIfTrue="1">
      <formula>N161&lt;=$C$7</formula>
    </cfRule>
  </conditionalFormatting>
  <conditionalFormatting sqref="N159:Q159">
    <cfRule type="expression" dxfId="1347" priority="1348" stopIfTrue="1">
      <formula>AND(N161=0,N159&lt;=$C$7)</formula>
    </cfRule>
  </conditionalFormatting>
  <conditionalFormatting sqref="N160:Q160">
    <cfRule type="expression" dxfId="1346" priority="1346" stopIfTrue="1">
      <formula>N161&lt;&gt;0</formula>
    </cfRule>
    <cfRule type="expression" dxfId="1345" priority="1347" stopIfTrue="1">
      <formula>N160&lt;=$C$7</formula>
    </cfRule>
  </conditionalFormatting>
  <conditionalFormatting sqref="N159:Q159">
    <cfRule type="expression" dxfId="1344" priority="1345" stopIfTrue="1">
      <formula>AND(N161=0,N159&lt;=$C$7)</formula>
    </cfRule>
  </conditionalFormatting>
  <conditionalFormatting sqref="N160:Q160">
    <cfRule type="expression" dxfId="1343" priority="1343" stopIfTrue="1">
      <formula>N161&lt;&gt;0</formula>
    </cfRule>
    <cfRule type="expression" dxfId="1342" priority="1344" stopIfTrue="1">
      <formula>N160&lt;=$C$7</formula>
    </cfRule>
  </conditionalFormatting>
  <conditionalFormatting sqref="N162:Q162">
    <cfRule type="expression" dxfId="1341" priority="1342" stopIfTrue="1">
      <formula>AND(N164=0,N162&lt;=$C$7)</formula>
    </cfRule>
  </conditionalFormatting>
  <conditionalFormatting sqref="N163:Q163">
    <cfRule type="expression" dxfId="1340" priority="1340" stopIfTrue="1">
      <formula>N164&lt;&gt;0</formula>
    </cfRule>
    <cfRule type="expression" dxfId="1339" priority="1341" stopIfTrue="1">
      <formula>N163&lt;=$C$7</formula>
    </cfRule>
  </conditionalFormatting>
  <conditionalFormatting sqref="N164:Q164">
    <cfRule type="expression" dxfId="1338" priority="1339" stopIfTrue="1">
      <formula>OR(N164=0,N164&lt;=$C$7)</formula>
    </cfRule>
  </conditionalFormatting>
  <conditionalFormatting sqref="N164:Q164">
    <cfRule type="expression" dxfId="1337" priority="1337" stopIfTrue="1">
      <formula>#REF!&lt;&gt;0</formula>
    </cfRule>
    <cfRule type="expression" dxfId="1336" priority="1338" stopIfTrue="1">
      <formula>N164&lt;=$C$7</formula>
    </cfRule>
  </conditionalFormatting>
  <conditionalFormatting sqref="N162:Q162">
    <cfRule type="expression" dxfId="1335" priority="1336" stopIfTrue="1">
      <formula>AND(N164=0,N162&lt;=$C$7)</formula>
    </cfRule>
  </conditionalFormatting>
  <conditionalFormatting sqref="N163:Q163">
    <cfRule type="expression" dxfId="1334" priority="1334" stopIfTrue="1">
      <formula>N164&lt;&gt;0</formula>
    </cfRule>
    <cfRule type="expression" dxfId="1333" priority="1335" stopIfTrue="1">
      <formula>N163&lt;=$C$7</formula>
    </cfRule>
  </conditionalFormatting>
  <conditionalFormatting sqref="N162:Q162">
    <cfRule type="expression" dxfId="1332" priority="1333" stopIfTrue="1">
      <formula>AND(N164=0,N162&lt;=$C$7)</formula>
    </cfRule>
  </conditionalFormatting>
  <conditionalFormatting sqref="N163:Q163">
    <cfRule type="expression" dxfId="1331" priority="1331" stopIfTrue="1">
      <formula>N164&lt;&gt;0</formula>
    </cfRule>
    <cfRule type="expression" dxfId="1330" priority="1332" stopIfTrue="1">
      <formula>N163&lt;=$C$7</formula>
    </cfRule>
  </conditionalFormatting>
  <conditionalFormatting sqref="R162:U162">
    <cfRule type="expression" dxfId="1329" priority="1330" stopIfTrue="1">
      <formula>AND(R164=0,R162&lt;=$C$7)</formula>
    </cfRule>
  </conditionalFormatting>
  <conditionalFormatting sqref="R163:U163">
    <cfRule type="expression" dxfId="1328" priority="1328" stopIfTrue="1">
      <formula>R164&lt;&gt;0</formula>
    </cfRule>
    <cfRule type="expression" dxfId="1327" priority="1329" stopIfTrue="1">
      <formula>R163&lt;=$C$7</formula>
    </cfRule>
  </conditionalFormatting>
  <conditionalFormatting sqref="R164:U164">
    <cfRule type="expression" dxfId="1326" priority="1327" stopIfTrue="1">
      <formula>OR(R164=0,R164&lt;=$C$7)</formula>
    </cfRule>
  </conditionalFormatting>
  <conditionalFormatting sqref="R164:U164">
    <cfRule type="expression" dxfId="1325" priority="1325" stopIfTrue="1">
      <formula>#REF!&lt;&gt;0</formula>
    </cfRule>
    <cfRule type="expression" dxfId="1324" priority="1326" stopIfTrue="1">
      <formula>R164&lt;=$C$7</formula>
    </cfRule>
  </conditionalFormatting>
  <conditionalFormatting sqref="R162:U162">
    <cfRule type="expression" dxfId="1323" priority="1324" stopIfTrue="1">
      <formula>AND(R164=0,R162&lt;=$C$7)</formula>
    </cfRule>
  </conditionalFormatting>
  <conditionalFormatting sqref="R163:U163">
    <cfRule type="expression" dxfId="1322" priority="1322" stopIfTrue="1">
      <formula>R164&lt;&gt;0</formula>
    </cfRule>
    <cfRule type="expression" dxfId="1321" priority="1323" stopIfTrue="1">
      <formula>R163&lt;=$C$7</formula>
    </cfRule>
  </conditionalFormatting>
  <conditionalFormatting sqref="R162:U162">
    <cfRule type="expression" dxfId="1320" priority="1321" stopIfTrue="1">
      <formula>AND(R164=0,R162&lt;=$C$7)</formula>
    </cfRule>
  </conditionalFormatting>
  <conditionalFormatting sqref="R163:U163">
    <cfRule type="expression" dxfId="1319" priority="1319" stopIfTrue="1">
      <formula>R164&lt;&gt;0</formula>
    </cfRule>
    <cfRule type="expression" dxfId="1318" priority="1320" stopIfTrue="1">
      <formula>R163&lt;=$C$7</formula>
    </cfRule>
  </conditionalFormatting>
  <conditionalFormatting sqref="T162:W162">
    <cfRule type="expression" dxfId="1317" priority="1318" stopIfTrue="1">
      <formula>AND(T164=0,T162&lt;=$C$7)</formula>
    </cfRule>
  </conditionalFormatting>
  <conditionalFormatting sqref="T163:W163">
    <cfRule type="expression" dxfId="1316" priority="1316" stopIfTrue="1">
      <formula>T164&lt;&gt;0</formula>
    </cfRule>
    <cfRule type="expression" dxfId="1315" priority="1317" stopIfTrue="1">
      <formula>T163&lt;=$C$7</formula>
    </cfRule>
  </conditionalFormatting>
  <conditionalFormatting sqref="T164:W164">
    <cfRule type="expression" dxfId="1314" priority="1315" stopIfTrue="1">
      <formula>OR(T164=0,T164&lt;=$C$7)</formula>
    </cfRule>
  </conditionalFormatting>
  <conditionalFormatting sqref="T164:W164">
    <cfRule type="expression" dxfId="1313" priority="1313" stopIfTrue="1">
      <formula>#REF!&lt;&gt;0</formula>
    </cfRule>
    <cfRule type="expression" dxfId="1312" priority="1314" stopIfTrue="1">
      <formula>T164&lt;=$C$7</formula>
    </cfRule>
  </conditionalFormatting>
  <conditionalFormatting sqref="T162:W162">
    <cfRule type="expression" dxfId="1311" priority="1312" stopIfTrue="1">
      <formula>AND(T164=0,T162&lt;=$C$7)</formula>
    </cfRule>
  </conditionalFormatting>
  <conditionalFormatting sqref="T163:W163">
    <cfRule type="expression" dxfId="1310" priority="1310" stopIfTrue="1">
      <formula>T164&lt;&gt;0</formula>
    </cfRule>
    <cfRule type="expression" dxfId="1309" priority="1311" stopIfTrue="1">
      <formula>T163&lt;=$C$7</formula>
    </cfRule>
  </conditionalFormatting>
  <conditionalFormatting sqref="T162:W162">
    <cfRule type="expression" dxfId="1308" priority="1309" stopIfTrue="1">
      <formula>AND(T164=0,T162&lt;=$C$7)</formula>
    </cfRule>
  </conditionalFormatting>
  <conditionalFormatting sqref="T163:W163">
    <cfRule type="expression" dxfId="1307" priority="1307" stopIfTrue="1">
      <formula>T164&lt;&gt;0</formula>
    </cfRule>
    <cfRule type="expression" dxfId="1306" priority="1308" stopIfTrue="1">
      <formula>T163&lt;=$C$7</formula>
    </cfRule>
  </conditionalFormatting>
  <conditionalFormatting sqref="N165:Q165">
    <cfRule type="expression" dxfId="1305" priority="1306" stopIfTrue="1">
      <formula>AND(N167=0,N165&lt;=$C$7)</formula>
    </cfRule>
  </conditionalFormatting>
  <conditionalFormatting sqref="N166:Q166">
    <cfRule type="expression" dxfId="1304" priority="1304" stopIfTrue="1">
      <formula>N167&lt;&gt;0</formula>
    </cfRule>
    <cfRule type="expression" dxfId="1303" priority="1305" stopIfTrue="1">
      <formula>N166&lt;=$C$7</formula>
    </cfRule>
  </conditionalFormatting>
  <conditionalFormatting sqref="N167:Q167">
    <cfRule type="expression" dxfId="1302" priority="1303" stopIfTrue="1">
      <formula>OR(N167=0,N167&lt;=$C$7)</formula>
    </cfRule>
  </conditionalFormatting>
  <conditionalFormatting sqref="N167:Q167">
    <cfRule type="expression" dxfId="1301" priority="1301" stopIfTrue="1">
      <formula>#REF!&lt;&gt;0</formula>
    </cfRule>
    <cfRule type="expression" dxfId="1300" priority="1302" stopIfTrue="1">
      <formula>N167&lt;=$C$7</formula>
    </cfRule>
  </conditionalFormatting>
  <conditionalFormatting sqref="N165:Q165">
    <cfRule type="expression" dxfId="1299" priority="1300" stopIfTrue="1">
      <formula>AND(N167=0,N165&lt;=$C$7)</formula>
    </cfRule>
  </conditionalFormatting>
  <conditionalFormatting sqref="N166:Q166">
    <cfRule type="expression" dxfId="1298" priority="1298" stopIfTrue="1">
      <formula>N167&lt;&gt;0</formula>
    </cfRule>
    <cfRule type="expression" dxfId="1297" priority="1299" stopIfTrue="1">
      <formula>N166&lt;=$C$7</formula>
    </cfRule>
  </conditionalFormatting>
  <conditionalFormatting sqref="N165:Q165">
    <cfRule type="expression" dxfId="1296" priority="1297" stopIfTrue="1">
      <formula>AND(N167=0,N165&lt;=$C$7)</formula>
    </cfRule>
  </conditionalFormatting>
  <conditionalFormatting sqref="N166:Q166">
    <cfRule type="expression" dxfId="1295" priority="1295" stopIfTrue="1">
      <formula>N167&lt;&gt;0</formula>
    </cfRule>
    <cfRule type="expression" dxfId="1294" priority="1296" stopIfTrue="1">
      <formula>N166&lt;=$C$7</formula>
    </cfRule>
  </conditionalFormatting>
  <conditionalFormatting sqref="N165:W165">
    <cfRule type="expression" dxfId="1293" priority="1294" stopIfTrue="1">
      <formula>AND(N167=0,N165&lt;=$C$7)</formula>
    </cfRule>
  </conditionalFormatting>
  <conditionalFormatting sqref="N166:W166">
    <cfRule type="expression" dxfId="1292" priority="1292" stopIfTrue="1">
      <formula>N167&lt;&gt;0</formula>
    </cfRule>
    <cfRule type="expression" dxfId="1291" priority="1293" stopIfTrue="1">
      <formula>N166&lt;=$C$7</formula>
    </cfRule>
  </conditionalFormatting>
  <conditionalFormatting sqref="N167:W167">
    <cfRule type="expression" dxfId="1290" priority="1291" stopIfTrue="1">
      <formula>OR(N167=0,N167&lt;=$C$7)</formula>
    </cfRule>
  </conditionalFormatting>
  <conditionalFormatting sqref="N167:R167">
    <cfRule type="expression" dxfId="1289" priority="1289" stopIfTrue="1">
      <formula>#REF!&lt;&gt;0</formula>
    </cfRule>
    <cfRule type="expression" dxfId="1288" priority="1290" stopIfTrue="1">
      <formula>N167&lt;=$C$7</formula>
    </cfRule>
  </conditionalFormatting>
  <conditionalFormatting sqref="N165:R165">
    <cfRule type="expression" dxfId="1287" priority="1288" stopIfTrue="1">
      <formula>AND(N167=0,N165&lt;=$C$7)</formula>
    </cfRule>
  </conditionalFormatting>
  <conditionalFormatting sqref="N166:R166">
    <cfRule type="expression" dxfId="1286" priority="1286" stopIfTrue="1">
      <formula>N167&lt;&gt;0</formula>
    </cfRule>
    <cfRule type="expression" dxfId="1285" priority="1287" stopIfTrue="1">
      <formula>N166&lt;=$C$7</formula>
    </cfRule>
  </conditionalFormatting>
  <conditionalFormatting sqref="N165:R165">
    <cfRule type="expression" dxfId="1284" priority="1285" stopIfTrue="1">
      <formula>AND(N167=0,N165&lt;=$C$7)</formula>
    </cfRule>
  </conditionalFormatting>
  <conditionalFormatting sqref="N166:R166">
    <cfRule type="expression" dxfId="1283" priority="1283" stopIfTrue="1">
      <formula>N167&lt;&gt;0</formula>
    </cfRule>
    <cfRule type="expression" dxfId="1282" priority="1284" stopIfTrue="1">
      <formula>N166&lt;=$C$7</formula>
    </cfRule>
  </conditionalFormatting>
  <conditionalFormatting sqref="N165:Q165">
    <cfRule type="expression" dxfId="1281" priority="1282" stopIfTrue="1">
      <formula>AND(N167=0,N165&lt;=$C$7)</formula>
    </cfRule>
  </conditionalFormatting>
  <conditionalFormatting sqref="N166:Q166">
    <cfRule type="expression" dxfId="1280" priority="1280" stopIfTrue="1">
      <formula>N167&lt;&gt;0</formula>
    </cfRule>
    <cfRule type="expression" dxfId="1279" priority="1281" stopIfTrue="1">
      <formula>N166&lt;=$C$7</formula>
    </cfRule>
  </conditionalFormatting>
  <conditionalFormatting sqref="N167:Q167">
    <cfRule type="expression" dxfId="1278" priority="1279" stopIfTrue="1">
      <formula>OR(N167=0,N167&lt;=$C$7)</formula>
    </cfRule>
  </conditionalFormatting>
  <conditionalFormatting sqref="N167:Q167">
    <cfRule type="expression" dxfId="1277" priority="1277" stopIfTrue="1">
      <formula>#REF!&lt;&gt;0</formula>
    </cfRule>
    <cfRule type="expression" dxfId="1276" priority="1278" stopIfTrue="1">
      <formula>N167&lt;=$C$7</formula>
    </cfRule>
  </conditionalFormatting>
  <conditionalFormatting sqref="N165:Q165">
    <cfRule type="expression" dxfId="1275" priority="1276" stopIfTrue="1">
      <formula>AND(N167=0,N165&lt;=$C$7)</formula>
    </cfRule>
  </conditionalFormatting>
  <conditionalFormatting sqref="N166:Q166">
    <cfRule type="expression" dxfId="1274" priority="1274" stopIfTrue="1">
      <formula>N167&lt;&gt;0</formula>
    </cfRule>
    <cfRule type="expression" dxfId="1273" priority="1275" stopIfTrue="1">
      <formula>N166&lt;=$C$7</formula>
    </cfRule>
  </conditionalFormatting>
  <conditionalFormatting sqref="N165:Q165">
    <cfRule type="expression" dxfId="1272" priority="1273" stopIfTrue="1">
      <formula>AND(N167=0,N165&lt;=$C$7)</formula>
    </cfRule>
  </conditionalFormatting>
  <conditionalFormatting sqref="N166:Q166">
    <cfRule type="expression" dxfId="1271" priority="1271" stopIfTrue="1">
      <formula>N167&lt;&gt;0</formula>
    </cfRule>
    <cfRule type="expression" dxfId="1270" priority="1272" stopIfTrue="1">
      <formula>N166&lt;=$C$7</formula>
    </cfRule>
  </conditionalFormatting>
  <conditionalFormatting sqref="R165:U165">
    <cfRule type="expression" dxfId="1269" priority="1270" stopIfTrue="1">
      <formula>AND(R167=0,R165&lt;=$C$7)</formula>
    </cfRule>
  </conditionalFormatting>
  <conditionalFormatting sqref="R166:U166">
    <cfRule type="expression" dxfId="1268" priority="1268" stopIfTrue="1">
      <formula>R167&lt;&gt;0</formula>
    </cfRule>
    <cfRule type="expression" dxfId="1267" priority="1269" stopIfTrue="1">
      <formula>R166&lt;=$C$7</formula>
    </cfRule>
  </conditionalFormatting>
  <conditionalFormatting sqref="R167:U167">
    <cfRule type="expression" dxfId="1266" priority="1267" stopIfTrue="1">
      <formula>OR(R167=0,R167&lt;=$C$7)</formula>
    </cfRule>
  </conditionalFormatting>
  <conditionalFormatting sqref="R167:U167">
    <cfRule type="expression" dxfId="1265" priority="1265" stopIfTrue="1">
      <formula>#REF!&lt;&gt;0</formula>
    </cfRule>
    <cfRule type="expression" dxfId="1264" priority="1266" stopIfTrue="1">
      <formula>R167&lt;=$C$7</formula>
    </cfRule>
  </conditionalFormatting>
  <conditionalFormatting sqref="R165:U165">
    <cfRule type="expression" dxfId="1263" priority="1264" stopIfTrue="1">
      <formula>AND(R167=0,R165&lt;=$C$7)</formula>
    </cfRule>
  </conditionalFormatting>
  <conditionalFormatting sqref="R166:U166">
    <cfRule type="expression" dxfId="1262" priority="1262" stopIfTrue="1">
      <formula>R167&lt;&gt;0</formula>
    </cfRule>
    <cfRule type="expression" dxfId="1261" priority="1263" stopIfTrue="1">
      <formula>R166&lt;=$C$7</formula>
    </cfRule>
  </conditionalFormatting>
  <conditionalFormatting sqref="R165:U165">
    <cfRule type="expression" dxfId="1260" priority="1261" stopIfTrue="1">
      <formula>AND(R167=0,R165&lt;=$C$7)</formula>
    </cfRule>
  </conditionalFormatting>
  <conditionalFormatting sqref="R166:U166">
    <cfRule type="expression" dxfId="1259" priority="1259" stopIfTrue="1">
      <formula>R167&lt;&gt;0</formula>
    </cfRule>
    <cfRule type="expression" dxfId="1258" priority="1260" stopIfTrue="1">
      <formula>R166&lt;=$C$7</formula>
    </cfRule>
  </conditionalFormatting>
  <conditionalFormatting sqref="T165:W165">
    <cfRule type="expression" dxfId="1257" priority="1258" stopIfTrue="1">
      <formula>AND(T167=0,T165&lt;=$C$7)</formula>
    </cfRule>
  </conditionalFormatting>
  <conditionalFormatting sqref="T166:W166">
    <cfRule type="expression" dxfId="1256" priority="1256" stopIfTrue="1">
      <formula>T167&lt;&gt;0</formula>
    </cfRule>
    <cfRule type="expression" dxfId="1255" priority="1257" stopIfTrue="1">
      <formula>T166&lt;=$C$7</formula>
    </cfRule>
  </conditionalFormatting>
  <conditionalFormatting sqref="T167:W167">
    <cfRule type="expression" dxfId="1254" priority="1255" stopIfTrue="1">
      <formula>OR(T167=0,T167&lt;=$C$7)</formula>
    </cfRule>
  </conditionalFormatting>
  <conditionalFormatting sqref="T167:W167">
    <cfRule type="expression" dxfId="1253" priority="1253" stopIfTrue="1">
      <formula>#REF!&lt;&gt;0</formula>
    </cfRule>
    <cfRule type="expression" dxfId="1252" priority="1254" stopIfTrue="1">
      <formula>T167&lt;=$C$7</formula>
    </cfRule>
  </conditionalFormatting>
  <conditionalFormatting sqref="T165:W165">
    <cfRule type="expression" dxfId="1251" priority="1252" stopIfTrue="1">
      <formula>AND(T167=0,T165&lt;=$C$7)</formula>
    </cfRule>
  </conditionalFormatting>
  <conditionalFormatting sqref="T166:W166">
    <cfRule type="expression" dxfId="1250" priority="1250" stopIfTrue="1">
      <formula>T167&lt;&gt;0</formula>
    </cfRule>
    <cfRule type="expression" dxfId="1249" priority="1251" stopIfTrue="1">
      <formula>T166&lt;=$C$7</formula>
    </cfRule>
  </conditionalFormatting>
  <conditionalFormatting sqref="T165:W165">
    <cfRule type="expression" dxfId="1248" priority="1249" stopIfTrue="1">
      <formula>AND(T167=0,T165&lt;=$C$7)</formula>
    </cfRule>
  </conditionalFormatting>
  <conditionalFormatting sqref="T166:W166">
    <cfRule type="expression" dxfId="1247" priority="1247" stopIfTrue="1">
      <formula>T167&lt;&gt;0</formula>
    </cfRule>
    <cfRule type="expression" dxfId="1246" priority="1248" stopIfTrue="1">
      <formula>T166&lt;=$C$7</formula>
    </cfRule>
  </conditionalFormatting>
  <conditionalFormatting sqref="N168:W170">
    <cfRule type="expression" dxfId="1245" priority="1246" stopIfTrue="1">
      <formula>OR(N168=0,N168&lt;=$C$7)</formula>
    </cfRule>
  </conditionalFormatting>
  <conditionalFormatting sqref="N168:R170">
    <cfRule type="expression" dxfId="1244" priority="1244" stopIfTrue="1">
      <formula>#REF!&lt;&gt;0</formula>
    </cfRule>
    <cfRule type="expression" dxfId="1243" priority="1245" stopIfTrue="1">
      <formula>N168&lt;=$C$7</formula>
    </cfRule>
  </conditionalFormatting>
  <conditionalFormatting sqref="N168:W168">
    <cfRule type="expression" dxfId="1242" priority="1243" stopIfTrue="1">
      <formula>AND(N170=0,N168&lt;=$C$7)</formula>
    </cfRule>
  </conditionalFormatting>
  <conditionalFormatting sqref="N169:W169">
    <cfRule type="expression" dxfId="1241" priority="1241" stopIfTrue="1">
      <formula>N170&lt;&gt;0</formula>
    </cfRule>
    <cfRule type="expression" dxfId="1240" priority="1242" stopIfTrue="1">
      <formula>N169&lt;=$C$7</formula>
    </cfRule>
  </conditionalFormatting>
  <conditionalFormatting sqref="N170:W170">
    <cfRule type="expression" dxfId="1239" priority="1240" stopIfTrue="1">
      <formula>OR(N170=0,N170&lt;=$C$7)</formula>
    </cfRule>
  </conditionalFormatting>
  <conditionalFormatting sqref="N170:R170">
    <cfRule type="expression" dxfId="1238" priority="1238" stopIfTrue="1">
      <formula>#REF!&lt;&gt;0</formula>
    </cfRule>
    <cfRule type="expression" dxfId="1237" priority="1239" stopIfTrue="1">
      <formula>N170&lt;=$C$7</formula>
    </cfRule>
  </conditionalFormatting>
  <conditionalFormatting sqref="N168:R168">
    <cfRule type="expression" dxfId="1236" priority="1237" stopIfTrue="1">
      <formula>AND(N170=0,N168&lt;=$C$7)</formula>
    </cfRule>
  </conditionalFormatting>
  <conditionalFormatting sqref="N169:R169">
    <cfRule type="expression" dxfId="1235" priority="1235" stopIfTrue="1">
      <formula>N170&lt;&gt;0</formula>
    </cfRule>
    <cfRule type="expression" dxfId="1234" priority="1236" stopIfTrue="1">
      <formula>N169&lt;=$C$7</formula>
    </cfRule>
  </conditionalFormatting>
  <conditionalFormatting sqref="N168:R168">
    <cfRule type="expression" dxfId="1233" priority="1234" stopIfTrue="1">
      <formula>AND(N170=0,N168&lt;=$C$7)</formula>
    </cfRule>
  </conditionalFormatting>
  <conditionalFormatting sqref="N169:R169">
    <cfRule type="expression" dxfId="1232" priority="1232" stopIfTrue="1">
      <formula>N170&lt;&gt;0</formula>
    </cfRule>
    <cfRule type="expression" dxfId="1231" priority="1233" stopIfTrue="1">
      <formula>N169&lt;=$C$7</formula>
    </cfRule>
  </conditionalFormatting>
  <conditionalFormatting sqref="N168:Q168">
    <cfRule type="expression" dxfId="1230" priority="1231" stopIfTrue="1">
      <formula>AND(N170=0,N168&lt;=$C$7)</formula>
    </cfRule>
  </conditionalFormatting>
  <conditionalFormatting sqref="N169:Q169">
    <cfRule type="expression" dxfId="1229" priority="1229" stopIfTrue="1">
      <formula>N170&lt;&gt;0</formula>
    </cfRule>
    <cfRule type="expression" dxfId="1228" priority="1230" stopIfTrue="1">
      <formula>N169&lt;=$C$7</formula>
    </cfRule>
  </conditionalFormatting>
  <conditionalFormatting sqref="N170:Q170">
    <cfRule type="expression" dxfId="1227" priority="1228" stopIfTrue="1">
      <formula>OR(N170=0,N170&lt;=$C$7)</formula>
    </cfRule>
  </conditionalFormatting>
  <conditionalFormatting sqref="N170:Q170">
    <cfRule type="expression" dxfId="1226" priority="1226" stopIfTrue="1">
      <formula>#REF!&lt;&gt;0</formula>
    </cfRule>
    <cfRule type="expression" dxfId="1225" priority="1227" stopIfTrue="1">
      <formula>N170&lt;=$C$7</formula>
    </cfRule>
  </conditionalFormatting>
  <conditionalFormatting sqref="N168:Q168">
    <cfRule type="expression" dxfId="1224" priority="1225" stopIfTrue="1">
      <formula>AND(N170=0,N168&lt;=$C$7)</formula>
    </cfRule>
  </conditionalFormatting>
  <conditionalFormatting sqref="N169:Q169">
    <cfRule type="expression" dxfId="1223" priority="1223" stopIfTrue="1">
      <formula>N170&lt;&gt;0</formula>
    </cfRule>
    <cfRule type="expression" dxfId="1222" priority="1224" stopIfTrue="1">
      <formula>N169&lt;=$C$7</formula>
    </cfRule>
  </conditionalFormatting>
  <conditionalFormatting sqref="N168:Q168">
    <cfRule type="expression" dxfId="1221" priority="1222" stopIfTrue="1">
      <formula>AND(N170=0,N168&lt;=$C$7)</formula>
    </cfRule>
  </conditionalFormatting>
  <conditionalFormatting sqref="N169:Q169">
    <cfRule type="expression" dxfId="1220" priority="1220" stopIfTrue="1">
      <formula>N170&lt;&gt;0</formula>
    </cfRule>
    <cfRule type="expression" dxfId="1219" priority="1221" stopIfTrue="1">
      <formula>N169&lt;=$C$7</formula>
    </cfRule>
  </conditionalFormatting>
  <conditionalFormatting sqref="R168:U168">
    <cfRule type="expression" dxfId="1218" priority="1219" stopIfTrue="1">
      <formula>AND(R170=0,R168&lt;=$C$7)</formula>
    </cfRule>
  </conditionalFormatting>
  <conditionalFormatting sqref="R169:U169">
    <cfRule type="expression" dxfId="1217" priority="1217" stopIfTrue="1">
      <formula>R170&lt;&gt;0</formula>
    </cfRule>
    <cfRule type="expression" dxfId="1216" priority="1218" stopIfTrue="1">
      <formula>R169&lt;=$C$7</formula>
    </cfRule>
  </conditionalFormatting>
  <conditionalFormatting sqref="R170:U170">
    <cfRule type="expression" dxfId="1215" priority="1216" stopIfTrue="1">
      <formula>OR(R170=0,R170&lt;=$C$7)</formula>
    </cfRule>
  </conditionalFormatting>
  <conditionalFormatting sqref="R170:U170">
    <cfRule type="expression" dxfId="1214" priority="1214" stopIfTrue="1">
      <formula>#REF!&lt;&gt;0</formula>
    </cfRule>
    <cfRule type="expression" dxfId="1213" priority="1215" stopIfTrue="1">
      <formula>R170&lt;=$C$7</formula>
    </cfRule>
  </conditionalFormatting>
  <conditionalFormatting sqref="R168:U168">
    <cfRule type="expression" dxfId="1212" priority="1213" stopIfTrue="1">
      <formula>AND(R170=0,R168&lt;=$C$7)</formula>
    </cfRule>
  </conditionalFormatting>
  <conditionalFormatting sqref="R169:U169">
    <cfRule type="expression" dxfId="1211" priority="1211" stopIfTrue="1">
      <formula>R170&lt;&gt;0</formula>
    </cfRule>
    <cfRule type="expression" dxfId="1210" priority="1212" stopIfTrue="1">
      <formula>R169&lt;=$C$7</formula>
    </cfRule>
  </conditionalFormatting>
  <conditionalFormatting sqref="R168:U168">
    <cfRule type="expression" dxfId="1209" priority="1210" stopIfTrue="1">
      <formula>AND(R170=0,R168&lt;=$C$7)</formula>
    </cfRule>
  </conditionalFormatting>
  <conditionalFormatting sqref="R169:U169">
    <cfRule type="expression" dxfId="1208" priority="1208" stopIfTrue="1">
      <formula>R170&lt;&gt;0</formula>
    </cfRule>
    <cfRule type="expression" dxfId="1207" priority="1209" stopIfTrue="1">
      <formula>R169&lt;=$C$7</formula>
    </cfRule>
  </conditionalFormatting>
  <conditionalFormatting sqref="T168:W168">
    <cfRule type="expression" dxfId="1206" priority="1207" stopIfTrue="1">
      <formula>AND(T170=0,T168&lt;=$C$7)</formula>
    </cfRule>
  </conditionalFormatting>
  <conditionalFormatting sqref="T169:W169">
    <cfRule type="expression" dxfId="1205" priority="1205" stopIfTrue="1">
      <formula>T170&lt;&gt;0</formula>
    </cfRule>
    <cfRule type="expression" dxfId="1204" priority="1206" stopIfTrue="1">
      <formula>T169&lt;=$C$7</formula>
    </cfRule>
  </conditionalFormatting>
  <conditionalFormatting sqref="T170:W170">
    <cfRule type="expression" dxfId="1203" priority="1204" stopIfTrue="1">
      <formula>OR(T170=0,T170&lt;=$C$7)</formula>
    </cfRule>
  </conditionalFormatting>
  <conditionalFormatting sqref="T170:W170">
    <cfRule type="expression" dxfId="1202" priority="1202" stopIfTrue="1">
      <formula>#REF!&lt;&gt;0</formula>
    </cfRule>
    <cfRule type="expression" dxfId="1201" priority="1203" stopIfTrue="1">
      <formula>T170&lt;=$C$7</formula>
    </cfRule>
  </conditionalFormatting>
  <conditionalFormatting sqref="T168:W168">
    <cfRule type="expression" dxfId="1200" priority="1201" stopIfTrue="1">
      <formula>AND(T170=0,T168&lt;=$C$7)</formula>
    </cfRule>
  </conditionalFormatting>
  <conditionalFormatting sqref="T169:W169">
    <cfRule type="expression" dxfId="1199" priority="1199" stopIfTrue="1">
      <formula>T170&lt;&gt;0</formula>
    </cfRule>
    <cfRule type="expression" dxfId="1198" priority="1200" stopIfTrue="1">
      <formula>T169&lt;=$C$7</formula>
    </cfRule>
  </conditionalFormatting>
  <conditionalFormatting sqref="T168:W168">
    <cfRule type="expression" dxfId="1197" priority="1198" stopIfTrue="1">
      <formula>AND(T170=0,T168&lt;=$C$7)</formula>
    </cfRule>
  </conditionalFormatting>
  <conditionalFormatting sqref="T169:W169">
    <cfRule type="expression" dxfId="1196" priority="1196" stopIfTrue="1">
      <formula>T170&lt;&gt;0</formula>
    </cfRule>
    <cfRule type="expression" dxfId="1195" priority="1197" stopIfTrue="1">
      <formula>T169&lt;=$C$7</formula>
    </cfRule>
  </conditionalFormatting>
  <conditionalFormatting sqref="O34:Q34">
    <cfRule type="expression" dxfId="1194" priority="1195" stopIfTrue="1">
      <formula>AND(O36=0,O34&lt;=$C$7)</formula>
    </cfRule>
  </conditionalFormatting>
  <conditionalFormatting sqref="O35:Q35">
    <cfRule type="expression" dxfId="1193" priority="1193" stopIfTrue="1">
      <formula>O36&lt;&gt;0</formula>
    </cfRule>
    <cfRule type="expression" dxfId="1192" priority="1194" stopIfTrue="1">
      <formula>O35&lt;=$C$7</formula>
    </cfRule>
  </conditionalFormatting>
  <conditionalFormatting sqref="O34:Q34">
    <cfRule type="expression" dxfId="1191" priority="1192" stopIfTrue="1">
      <formula>AND(O36=0,O34&lt;=$C$7)</formula>
    </cfRule>
  </conditionalFormatting>
  <conditionalFormatting sqref="O35:Q35">
    <cfRule type="expression" dxfId="1190" priority="1190" stopIfTrue="1">
      <formula>O36&lt;&gt;0</formula>
    </cfRule>
    <cfRule type="expression" dxfId="1189" priority="1191" stopIfTrue="1">
      <formula>O35&lt;=$C$7</formula>
    </cfRule>
  </conditionalFormatting>
  <conditionalFormatting sqref="N34:Q34">
    <cfRule type="expression" dxfId="1188" priority="1189" stopIfTrue="1">
      <formula>AND(N36=0,N34&lt;=$C$7)</formula>
    </cfRule>
  </conditionalFormatting>
  <conditionalFormatting sqref="N35:Q35">
    <cfRule type="expression" dxfId="1187" priority="1187" stopIfTrue="1">
      <formula>N36&lt;&gt;0</formula>
    </cfRule>
    <cfRule type="expression" dxfId="1186" priority="1188" stopIfTrue="1">
      <formula>N35&lt;=$C$7</formula>
    </cfRule>
  </conditionalFormatting>
  <conditionalFormatting sqref="N34:Q34">
    <cfRule type="expression" dxfId="1185" priority="1186" stopIfTrue="1">
      <formula>AND(N36=0,N34&lt;=$C$7)</formula>
    </cfRule>
  </conditionalFormatting>
  <conditionalFormatting sqref="N35:Q35">
    <cfRule type="expression" dxfId="1184" priority="1184" stopIfTrue="1">
      <formula>N36&lt;&gt;0</formula>
    </cfRule>
    <cfRule type="expression" dxfId="1183" priority="1185" stopIfTrue="1">
      <formula>N35&lt;=$C$7</formula>
    </cfRule>
  </conditionalFormatting>
  <conditionalFormatting sqref="N36:Q36">
    <cfRule type="expression" dxfId="1182" priority="1182" stopIfTrue="1">
      <formula>#REF!&lt;&gt;0</formula>
    </cfRule>
    <cfRule type="expression" dxfId="1181" priority="1183" stopIfTrue="1">
      <formula>N36&lt;=$C$7</formula>
    </cfRule>
  </conditionalFormatting>
  <conditionalFormatting sqref="N34:Q34">
    <cfRule type="expression" dxfId="1180" priority="1181" stopIfTrue="1">
      <formula>AND(N36=0,N34&lt;=$C$7)</formula>
    </cfRule>
  </conditionalFormatting>
  <conditionalFormatting sqref="N35:Q35">
    <cfRule type="expression" dxfId="1179" priority="1179" stopIfTrue="1">
      <formula>N36&lt;&gt;0</formula>
    </cfRule>
    <cfRule type="expression" dxfId="1178" priority="1180" stopIfTrue="1">
      <formula>N35&lt;=$C$7</formula>
    </cfRule>
  </conditionalFormatting>
  <conditionalFormatting sqref="N34:Q34">
    <cfRule type="expression" dxfId="1177" priority="1178" stopIfTrue="1">
      <formula>AND(N36=0,N34&lt;=$C$7)</formula>
    </cfRule>
  </conditionalFormatting>
  <conditionalFormatting sqref="N35:Q35">
    <cfRule type="expression" dxfId="1176" priority="1176" stopIfTrue="1">
      <formula>N36&lt;&gt;0</formula>
    </cfRule>
    <cfRule type="expression" dxfId="1175" priority="1177" stopIfTrue="1">
      <formula>N35&lt;=$C$7</formula>
    </cfRule>
  </conditionalFormatting>
  <conditionalFormatting sqref="S34:U34">
    <cfRule type="expression" dxfId="1174" priority="1175" stopIfTrue="1">
      <formula>AND(S36=0,S34&lt;=$C$7)</formula>
    </cfRule>
  </conditionalFormatting>
  <conditionalFormatting sqref="S35:U35">
    <cfRule type="expression" dxfId="1173" priority="1173" stopIfTrue="1">
      <formula>S36&lt;&gt;0</formula>
    </cfRule>
    <cfRule type="expression" dxfId="1172" priority="1174" stopIfTrue="1">
      <formula>S35&lt;=$C$7</formula>
    </cfRule>
  </conditionalFormatting>
  <conditionalFormatting sqref="S34:U34">
    <cfRule type="expression" dxfId="1171" priority="1172" stopIfTrue="1">
      <formula>AND(S36=0,S34&lt;=$C$7)</formula>
    </cfRule>
  </conditionalFormatting>
  <conditionalFormatting sqref="S35:U35">
    <cfRule type="expression" dxfId="1170" priority="1170" stopIfTrue="1">
      <formula>S36&lt;&gt;0</formula>
    </cfRule>
    <cfRule type="expression" dxfId="1169" priority="1171" stopIfTrue="1">
      <formula>S35&lt;=$C$7</formula>
    </cfRule>
  </conditionalFormatting>
  <conditionalFormatting sqref="R34:U34">
    <cfRule type="expression" dxfId="1168" priority="1169" stopIfTrue="1">
      <formula>AND(R36=0,R34&lt;=$C$7)</formula>
    </cfRule>
  </conditionalFormatting>
  <conditionalFormatting sqref="R35:U35">
    <cfRule type="expression" dxfId="1167" priority="1167" stopIfTrue="1">
      <formula>R36&lt;&gt;0</formula>
    </cfRule>
    <cfRule type="expression" dxfId="1166" priority="1168" stopIfTrue="1">
      <formula>R35&lt;=$C$7</formula>
    </cfRule>
  </conditionalFormatting>
  <conditionalFormatting sqref="R34:U34">
    <cfRule type="expression" dxfId="1165" priority="1166" stopIfTrue="1">
      <formula>AND(R36=0,R34&lt;=$C$7)</formula>
    </cfRule>
  </conditionalFormatting>
  <conditionalFormatting sqref="R35:U35">
    <cfRule type="expression" dxfId="1164" priority="1164" stopIfTrue="1">
      <formula>R36&lt;&gt;0</formula>
    </cfRule>
    <cfRule type="expression" dxfId="1163" priority="1165" stopIfTrue="1">
      <formula>R35&lt;=$C$7</formula>
    </cfRule>
  </conditionalFormatting>
  <conditionalFormatting sqref="R36:U36">
    <cfRule type="expression" dxfId="1162" priority="1162" stopIfTrue="1">
      <formula>#REF!&lt;&gt;0</formula>
    </cfRule>
    <cfRule type="expression" dxfId="1161" priority="1163" stopIfTrue="1">
      <formula>R36&lt;=$C$7</formula>
    </cfRule>
  </conditionalFormatting>
  <conditionalFormatting sqref="R34:U34">
    <cfRule type="expression" dxfId="1160" priority="1161" stopIfTrue="1">
      <formula>AND(R36=0,R34&lt;=$C$7)</formula>
    </cfRule>
  </conditionalFormatting>
  <conditionalFormatting sqref="R35:U35">
    <cfRule type="expression" dxfId="1159" priority="1159" stopIfTrue="1">
      <formula>R36&lt;&gt;0</formula>
    </cfRule>
    <cfRule type="expression" dxfId="1158" priority="1160" stopIfTrue="1">
      <formula>R35&lt;=$C$7</formula>
    </cfRule>
  </conditionalFormatting>
  <conditionalFormatting sqref="R34:U34">
    <cfRule type="expression" dxfId="1157" priority="1158" stopIfTrue="1">
      <formula>AND(R36=0,R34&lt;=$C$7)</formula>
    </cfRule>
  </conditionalFormatting>
  <conditionalFormatting sqref="R35:U35">
    <cfRule type="expression" dxfId="1156" priority="1156" stopIfTrue="1">
      <formula>R36&lt;&gt;0</formula>
    </cfRule>
    <cfRule type="expression" dxfId="1155" priority="1157" stopIfTrue="1">
      <formula>R35&lt;=$C$7</formula>
    </cfRule>
  </conditionalFormatting>
  <conditionalFormatting sqref="N45:U45">
    <cfRule type="expression" dxfId="1154" priority="1154" stopIfTrue="1">
      <formula>#REF!&lt;&gt;0</formula>
    </cfRule>
    <cfRule type="expression" dxfId="1153" priority="1155" stopIfTrue="1">
      <formula>N45&lt;=$C$7</formula>
    </cfRule>
  </conditionalFormatting>
  <conditionalFormatting sqref="O43:U43">
    <cfRule type="expression" dxfId="1152" priority="1153" stopIfTrue="1">
      <formula>AND(O45=0,O43&lt;=$C$7)</formula>
    </cfRule>
  </conditionalFormatting>
  <conditionalFormatting sqref="O44:U44">
    <cfRule type="expression" dxfId="1151" priority="1151" stopIfTrue="1">
      <formula>O45&lt;&gt;0</formula>
    </cfRule>
    <cfRule type="expression" dxfId="1150" priority="1152" stopIfTrue="1">
      <formula>O44&lt;=$C$7</formula>
    </cfRule>
  </conditionalFormatting>
  <conditionalFormatting sqref="O43:U43">
    <cfRule type="expression" dxfId="1149" priority="1150" stopIfTrue="1">
      <formula>AND(O45=0,O43&lt;=$C$7)</formula>
    </cfRule>
  </conditionalFormatting>
  <conditionalFormatting sqref="O44:U44">
    <cfRule type="expression" dxfId="1148" priority="1148" stopIfTrue="1">
      <formula>O45&lt;&gt;0</formula>
    </cfRule>
    <cfRule type="expression" dxfId="1147" priority="1149" stopIfTrue="1">
      <formula>O44&lt;=$C$7</formula>
    </cfRule>
  </conditionalFormatting>
  <conditionalFormatting sqref="N43:R43">
    <cfRule type="expression" dxfId="1146" priority="1147" stopIfTrue="1">
      <formula>AND(N45=0,N43&lt;=$C$7)</formula>
    </cfRule>
  </conditionalFormatting>
  <conditionalFormatting sqref="N44:R44">
    <cfRule type="expression" dxfId="1145" priority="1145" stopIfTrue="1">
      <formula>N45&lt;&gt;0</formula>
    </cfRule>
    <cfRule type="expression" dxfId="1144" priority="1146" stopIfTrue="1">
      <formula>N44&lt;=$C$7</formula>
    </cfRule>
  </conditionalFormatting>
  <conditionalFormatting sqref="N43:R43">
    <cfRule type="expression" dxfId="1143" priority="1144" stopIfTrue="1">
      <formula>AND(N45=0,N43&lt;=$C$7)</formula>
    </cfRule>
  </conditionalFormatting>
  <conditionalFormatting sqref="N44:R44">
    <cfRule type="expression" dxfId="1142" priority="1142" stopIfTrue="1">
      <formula>N45&lt;&gt;0</formula>
    </cfRule>
    <cfRule type="expression" dxfId="1141" priority="1143" stopIfTrue="1">
      <formula>N44&lt;=$C$7</formula>
    </cfRule>
  </conditionalFormatting>
  <conditionalFormatting sqref="O43:R43">
    <cfRule type="expression" dxfId="1140" priority="1141" stopIfTrue="1">
      <formula>AND(O45=0,O43&lt;=$C$7)</formula>
    </cfRule>
  </conditionalFormatting>
  <conditionalFormatting sqref="O44:R44">
    <cfRule type="expression" dxfId="1139" priority="1139" stopIfTrue="1">
      <formula>O45&lt;&gt;0</formula>
    </cfRule>
    <cfRule type="expression" dxfId="1138" priority="1140" stopIfTrue="1">
      <formula>O44&lt;=$C$7</formula>
    </cfRule>
  </conditionalFormatting>
  <conditionalFormatting sqref="O43:R43">
    <cfRule type="expression" dxfId="1137" priority="1138" stopIfTrue="1">
      <formula>AND(O45=0,O43&lt;=$C$7)</formula>
    </cfRule>
  </conditionalFormatting>
  <conditionalFormatting sqref="O44:R44">
    <cfRule type="expression" dxfId="1136" priority="1136" stopIfTrue="1">
      <formula>O45&lt;&gt;0</formula>
    </cfRule>
    <cfRule type="expression" dxfId="1135" priority="1137" stopIfTrue="1">
      <formula>O44&lt;=$C$7</formula>
    </cfRule>
  </conditionalFormatting>
  <conditionalFormatting sqref="O43:Q43">
    <cfRule type="expression" dxfId="1134" priority="1135" stopIfTrue="1">
      <formula>AND(O45=0,O43&lt;=$C$7)</formula>
    </cfRule>
  </conditionalFormatting>
  <conditionalFormatting sqref="O44:Q44">
    <cfRule type="expression" dxfId="1133" priority="1133" stopIfTrue="1">
      <formula>O45&lt;&gt;0</formula>
    </cfRule>
    <cfRule type="expression" dxfId="1132" priority="1134" stopIfTrue="1">
      <formula>O44&lt;=$C$7</formula>
    </cfRule>
  </conditionalFormatting>
  <conditionalFormatting sqref="O43:Q43">
    <cfRule type="expression" dxfId="1131" priority="1132" stopIfTrue="1">
      <formula>AND(O45=0,O43&lt;=$C$7)</formula>
    </cfRule>
  </conditionalFormatting>
  <conditionalFormatting sqref="O44:Q44">
    <cfRule type="expression" dxfId="1130" priority="1130" stopIfTrue="1">
      <formula>O45&lt;&gt;0</formula>
    </cfRule>
    <cfRule type="expression" dxfId="1129" priority="1131" stopIfTrue="1">
      <formula>O44&lt;=$C$7</formula>
    </cfRule>
  </conditionalFormatting>
  <conditionalFormatting sqref="N43:Q43">
    <cfRule type="expression" dxfId="1128" priority="1129" stopIfTrue="1">
      <formula>AND(N45=0,N43&lt;=$C$7)</formula>
    </cfRule>
  </conditionalFormatting>
  <conditionalFormatting sqref="N44:Q44">
    <cfRule type="expression" dxfId="1127" priority="1127" stopIfTrue="1">
      <formula>N45&lt;&gt;0</formula>
    </cfRule>
    <cfRule type="expression" dxfId="1126" priority="1128" stopIfTrue="1">
      <formula>N44&lt;=$C$7</formula>
    </cfRule>
  </conditionalFormatting>
  <conditionalFormatting sqref="N43:Q43">
    <cfRule type="expression" dxfId="1125" priority="1126" stopIfTrue="1">
      <formula>AND(N45=0,N43&lt;=$C$7)</formula>
    </cfRule>
  </conditionalFormatting>
  <conditionalFormatting sqref="N44:Q44">
    <cfRule type="expression" dxfId="1124" priority="1124" stopIfTrue="1">
      <formula>N45&lt;&gt;0</formula>
    </cfRule>
    <cfRule type="expression" dxfId="1123" priority="1125" stopIfTrue="1">
      <formula>N44&lt;=$C$7</formula>
    </cfRule>
  </conditionalFormatting>
  <conditionalFormatting sqref="N45:Q45">
    <cfRule type="expression" dxfId="1122" priority="1122" stopIfTrue="1">
      <formula>#REF!&lt;&gt;0</formula>
    </cfRule>
    <cfRule type="expression" dxfId="1121" priority="1123" stopIfTrue="1">
      <formula>N45&lt;=$C$7</formula>
    </cfRule>
  </conditionalFormatting>
  <conditionalFormatting sqref="N43:Q43">
    <cfRule type="expression" dxfId="1120" priority="1121" stopIfTrue="1">
      <formula>AND(N45=0,N43&lt;=$C$7)</formula>
    </cfRule>
  </conditionalFormatting>
  <conditionalFormatting sqref="N44:Q44">
    <cfRule type="expression" dxfId="1119" priority="1119" stopIfTrue="1">
      <formula>N45&lt;&gt;0</formula>
    </cfRule>
    <cfRule type="expression" dxfId="1118" priority="1120" stopIfTrue="1">
      <formula>N44&lt;=$C$7</formula>
    </cfRule>
  </conditionalFormatting>
  <conditionalFormatting sqref="N43:Q43">
    <cfRule type="expression" dxfId="1117" priority="1118" stopIfTrue="1">
      <formula>AND(N45=0,N43&lt;=$C$7)</formula>
    </cfRule>
  </conditionalFormatting>
  <conditionalFormatting sqref="N44:Q44">
    <cfRule type="expression" dxfId="1116" priority="1116" stopIfTrue="1">
      <formula>N45&lt;&gt;0</formula>
    </cfRule>
    <cfRule type="expression" dxfId="1115" priority="1117" stopIfTrue="1">
      <formula>N44&lt;=$C$7</formula>
    </cfRule>
  </conditionalFormatting>
  <conditionalFormatting sqref="S43:U43">
    <cfRule type="expression" dxfId="1114" priority="1115" stopIfTrue="1">
      <formula>AND(S45=0,S43&lt;=$C$7)</formula>
    </cfRule>
  </conditionalFormatting>
  <conditionalFormatting sqref="S44:U44">
    <cfRule type="expression" dxfId="1113" priority="1113" stopIfTrue="1">
      <formula>S45&lt;&gt;0</formula>
    </cfRule>
    <cfRule type="expression" dxfId="1112" priority="1114" stopIfTrue="1">
      <formula>S44&lt;=$C$7</formula>
    </cfRule>
  </conditionalFormatting>
  <conditionalFormatting sqref="S43:U43">
    <cfRule type="expression" dxfId="1111" priority="1112" stopIfTrue="1">
      <formula>AND(S45=0,S43&lt;=$C$7)</formula>
    </cfRule>
  </conditionalFormatting>
  <conditionalFormatting sqref="S44:U44">
    <cfRule type="expression" dxfId="1110" priority="1110" stopIfTrue="1">
      <formula>S45&lt;&gt;0</formula>
    </cfRule>
    <cfRule type="expression" dxfId="1109" priority="1111" stopIfTrue="1">
      <formula>S44&lt;=$C$7</formula>
    </cfRule>
  </conditionalFormatting>
  <conditionalFormatting sqref="R43:U43">
    <cfRule type="expression" dxfId="1108" priority="1109" stopIfTrue="1">
      <formula>AND(R45=0,R43&lt;=$C$7)</formula>
    </cfRule>
  </conditionalFormatting>
  <conditionalFormatting sqref="R44:U44">
    <cfRule type="expression" dxfId="1107" priority="1107" stopIfTrue="1">
      <formula>R45&lt;&gt;0</formula>
    </cfRule>
    <cfRule type="expression" dxfId="1106" priority="1108" stopIfTrue="1">
      <formula>R44&lt;=$C$7</formula>
    </cfRule>
  </conditionalFormatting>
  <conditionalFormatting sqref="R43:U43">
    <cfRule type="expression" dxfId="1105" priority="1106" stopIfTrue="1">
      <formula>AND(R45=0,R43&lt;=$C$7)</formula>
    </cfRule>
  </conditionalFormatting>
  <conditionalFormatting sqref="R44:U44">
    <cfRule type="expression" dxfId="1104" priority="1104" stopIfTrue="1">
      <formula>R45&lt;&gt;0</formula>
    </cfRule>
    <cfRule type="expression" dxfId="1103" priority="1105" stopIfTrue="1">
      <formula>R44&lt;=$C$7</formula>
    </cfRule>
  </conditionalFormatting>
  <conditionalFormatting sqref="R45:U45">
    <cfRule type="expression" dxfId="1102" priority="1102" stopIfTrue="1">
      <formula>#REF!&lt;&gt;0</formula>
    </cfRule>
    <cfRule type="expression" dxfId="1101" priority="1103" stopIfTrue="1">
      <formula>R45&lt;=$C$7</formula>
    </cfRule>
  </conditionalFormatting>
  <conditionalFormatting sqref="R43:U43">
    <cfRule type="expression" dxfId="1100" priority="1101" stopIfTrue="1">
      <formula>AND(R45=0,R43&lt;=$C$7)</formula>
    </cfRule>
  </conditionalFormatting>
  <conditionalFormatting sqref="R44:U44">
    <cfRule type="expression" dxfId="1099" priority="1099" stopIfTrue="1">
      <formula>R45&lt;&gt;0</formula>
    </cfRule>
    <cfRule type="expression" dxfId="1098" priority="1100" stopIfTrue="1">
      <formula>R44&lt;=$C$7</formula>
    </cfRule>
  </conditionalFormatting>
  <conditionalFormatting sqref="R43:U43">
    <cfRule type="expression" dxfId="1097" priority="1098" stopIfTrue="1">
      <formula>AND(R45=0,R43&lt;=$C$7)</formula>
    </cfRule>
  </conditionalFormatting>
  <conditionalFormatting sqref="R44:U44">
    <cfRule type="expression" dxfId="1096" priority="1096" stopIfTrue="1">
      <formula>R45&lt;&gt;0</formula>
    </cfRule>
    <cfRule type="expression" dxfId="1095" priority="1097" stopIfTrue="1">
      <formula>R44&lt;=$C$7</formula>
    </cfRule>
  </conditionalFormatting>
  <conditionalFormatting sqref="N57:U57">
    <cfRule type="expression" dxfId="1094" priority="1094" stopIfTrue="1">
      <formula>#REF!&lt;&gt;0</formula>
    </cfRule>
    <cfRule type="expression" dxfId="1093" priority="1095" stopIfTrue="1">
      <formula>N57&lt;=$C$7</formula>
    </cfRule>
  </conditionalFormatting>
  <conditionalFormatting sqref="O55:U55">
    <cfRule type="expression" dxfId="1092" priority="1093" stopIfTrue="1">
      <formula>AND(O57=0,O55&lt;=$C$7)</formula>
    </cfRule>
  </conditionalFormatting>
  <conditionalFormatting sqref="O56:U56">
    <cfRule type="expression" dxfId="1091" priority="1091" stopIfTrue="1">
      <formula>O57&lt;&gt;0</formula>
    </cfRule>
    <cfRule type="expression" dxfId="1090" priority="1092" stopIfTrue="1">
      <formula>O56&lt;=$C$7</formula>
    </cfRule>
  </conditionalFormatting>
  <conditionalFormatting sqref="O55:U55">
    <cfRule type="expression" dxfId="1089" priority="1090" stopIfTrue="1">
      <formula>AND(O57=0,O55&lt;=$C$7)</formula>
    </cfRule>
  </conditionalFormatting>
  <conditionalFormatting sqref="O56:U56">
    <cfRule type="expression" dxfId="1088" priority="1088" stopIfTrue="1">
      <formula>O57&lt;&gt;0</formula>
    </cfRule>
    <cfRule type="expression" dxfId="1087" priority="1089" stopIfTrue="1">
      <formula>O56&lt;=$C$7</formula>
    </cfRule>
  </conditionalFormatting>
  <conditionalFormatting sqref="N55:R55">
    <cfRule type="expression" dxfId="1086" priority="1087" stopIfTrue="1">
      <formula>AND(N57=0,N55&lt;=$C$7)</formula>
    </cfRule>
  </conditionalFormatting>
  <conditionalFormatting sqref="N56:R56">
    <cfRule type="expression" dxfId="1085" priority="1085" stopIfTrue="1">
      <formula>N57&lt;&gt;0</formula>
    </cfRule>
    <cfRule type="expression" dxfId="1084" priority="1086" stopIfTrue="1">
      <formula>N56&lt;=$C$7</formula>
    </cfRule>
  </conditionalFormatting>
  <conditionalFormatting sqref="N55:R55">
    <cfRule type="expression" dxfId="1083" priority="1084" stopIfTrue="1">
      <formula>AND(N57=0,N55&lt;=$C$7)</formula>
    </cfRule>
  </conditionalFormatting>
  <conditionalFormatting sqref="N56:R56">
    <cfRule type="expression" dxfId="1082" priority="1082" stopIfTrue="1">
      <formula>N57&lt;&gt;0</formula>
    </cfRule>
    <cfRule type="expression" dxfId="1081" priority="1083" stopIfTrue="1">
      <formula>N56&lt;=$C$7</formula>
    </cfRule>
  </conditionalFormatting>
  <conditionalFormatting sqref="O55:R55">
    <cfRule type="expression" dxfId="1080" priority="1081" stopIfTrue="1">
      <formula>AND(O57=0,O55&lt;=$C$7)</formula>
    </cfRule>
  </conditionalFormatting>
  <conditionalFormatting sqref="O56:R56">
    <cfRule type="expression" dxfId="1079" priority="1079" stopIfTrue="1">
      <formula>O57&lt;&gt;0</formula>
    </cfRule>
    <cfRule type="expression" dxfId="1078" priority="1080" stopIfTrue="1">
      <formula>O56&lt;=$C$7</formula>
    </cfRule>
  </conditionalFormatting>
  <conditionalFormatting sqref="O55:R55">
    <cfRule type="expression" dxfId="1077" priority="1078" stopIfTrue="1">
      <formula>AND(O57=0,O55&lt;=$C$7)</formula>
    </cfRule>
  </conditionalFormatting>
  <conditionalFormatting sqref="O56:R56">
    <cfRule type="expression" dxfId="1076" priority="1076" stopIfTrue="1">
      <formula>O57&lt;&gt;0</formula>
    </cfRule>
    <cfRule type="expression" dxfId="1075" priority="1077" stopIfTrue="1">
      <formula>O56&lt;=$C$7</formula>
    </cfRule>
  </conditionalFormatting>
  <conditionalFormatting sqref="O55:Q55">
    <cfRule type="expression" dxfId="1074" priority="1075" stopIfTrue="1">
      <formula>AND(O57=0,O55&lt;=$C$7)</formula>
    </cfRule>
  </conditionalFormatting>
  <conditionalFormatting sqref="O56:Q56">
    <cfRule type="expression" dxfId="1073" priority="1073" stopIfTrue="1">
      <formula>O57&lt;&gt;0</formula>
    </cfRule>
    <cfRule type="expression" dxfId="1072" priority="1074" stopIfTrue="1">
      <formula>O56&lt;=$C$7</formula>
    </cfRule>
  </conditionalFormatting>
  <conditionalFormatting sqref="O55:Q55">
    <cfRule type="expression" dxfId="1071" priority="1072" stopIfTrue="1">
      <formula>AND(O57=0,O55&lt;=$C$7)</formula>
    </cfRule>
  </conditionalFormatting>
  <conditionalFormatting sqref="O56:Q56">
    <cfRule type="expression" dxfId="1070" priority="1070" stopIfTrue="1">
      <formula>O57&lt;&gt;0</formula>
    </cfRule>
    <cfRule type="expression" dxfId="1069" priority="1071" stopIfTrue="1">
      <formula>O56&lt;=$C$7</formula>
    </cfRule>
  </conditionalFormatting>
  <conditionalFormatting sqref="N55:Q55">
    <cfRule type="expression" dxfId="1068" priority="1069" stopIfTrue="1">
      <formula>AND(N57=0,N55&lt;=$C$7)</formula>
    </cfRule>
  </conditionalFormatting>
  <conditionalFormatting sqref="N56:Q56">
    <cfRule type="expression" dxfId="1067" priority="1067" stopIfTrue="1">
      <formula>N57&lt;&gt;0</formula>
    </cfRule>
    <cfRule type="expression" dxfId="1066" priority="1068" stopIfTrue="1">
      <formula>N56&lt;=$C$7</formula>
    </cfRule>
  </conditionalFormatting>
  <conditionalFormatting sqref="N55:Q55">
    <cfRule type="expression" dxfId="1065" priority="1066" stopIfTrue="1">
      <formula>AND(N57=0,N55&lt;=$C$7)</formula>
    </cfRule>
  </conditionalFormatting>
  <conditionalFormatting sqref="N56:Q56">
    <cfRule type="expression" dxfId="1064" priority="1064" stopIfTrue="1">
      <formula>N57&lt;&gt;0</formula>
    </cfRule>
    <cfRule type="expression" dxfId="1063" priority="1065" stopIfTrue="1">
      <formula>N56&lt;=$C$7</formula>
    </cfRule>
  </conditionalFormatting>
  <conditionalFormatting sqref="N57:Q57">
    <cfRule type="expression" dxfId="1062" priority="1062" stopIfTrue="1">
      <formula>#REF!&lt;&gt;0</formula>
    </cfRule>
    <cfRule type="expression" dxfId="1061" priority="1063" stopIfTrue="1">
      <formula>N57&lt;=$C$7</formula>
    </cfRule>
  </conditionalFormatting>
  <conditionalFormatting sqref="N55:Q55">
    <cfRule type="expression" dxfId="1060" priority="1061" stopIfTrue="1">
      <formula>AND(N57=0,N55&lt;=$C$7)</formula>
    </cfRule>
  </conditionalFormatting>
  <conditionalFormatting sqref="N56:Q56">
    <cfRule type="expression" dxfId="1059" priority="1059" stopIfTrue="1">
      <formula>N57&lt;&gt;0</formula>
    </cfRule>
    <cfRule type="expression" dxfId="1058" priority="1060" stopIfTrue="1">
      <formula>N56&lt;=$C$7</formula>
    </cfRule>
  </conditionalFormatting>
  <conditionalFormatting sqref="N55:Q55">
    <cfRule type="expression" dxfId="1057" priority="1058" stopIfTrue="1">
      <formula>AND(N57=0,N55&lt;=$C$7)</formula>
    </cfRule>
  </conditionalFormatting>
  <conditionalFormatting sqref="N56:Q56">
    <cfRule type="expression" dxfId="1056" priority="1056" stopIfTrue="1">
      <formula>N57&lt;&gt;0</formula>
    </cfRule>
    <cfRule type="expression" dxfId="1055" priority="1057" stopIfTrue="1">
      <formula>N56&lt;=$C$7</formula>
    </cfRule>
  </conditionalFormatting>
  <conditionalFormatting sqref="S55:U55">
    <cfRule type="expression" dxfId="1054" priority="1055" stopIfTrue="1">
      <formula>AND(S57=0,S55&lt;=$C$7)</formula>
    </cfRule>
  </conditionalFormatting>
  <conditionalFormatting sqref="S56:U56">
    <cfRule type="expression" dxfId="1053" priority="1053" stopIfTrue="1">
      <formula>S57&lt;&gt;0</formula>
    </cfRule>
    <cfRule type="expression" dxfId="1052" priority="1054" stopIfTrue="1">
      <formula>S56&lt;=$C$7</formula>
    </cfRule>
  </conditionalFormatting>
  <conditionalFormatting sqref="S55:U55">
    <cfRule type="expression" dxfId="1051" priority="1052" stopIfTrue="1">
      <formula>AND(S57=0,S55&lt;=$C$7)</formula>
    </cfRule>
  </conditionalFormatting>
  <conditionalFormatting sqref="S56:U56">
    <cfRule type="expression" dxfId="1050" priority="1050" stopIfTrue="1">
      <formula>S57&lt;&gt;0</formula>
    </cfRule>
    <cfRule type="expression" dxfId="1049" priority="1051" stopIfTrue="1">
      <formula>S56&lt;=$C$7</formula>
    </cfRule>
  </conditionalFormatting>
  <conditionalFormatting sqref="R55:U55">
    <cfRule type="expression" dxfId="1048" priority="1049" stopIfTrue="1">
      <formula>AND(R57=0,R55&lt;=$C$7)</formula>
    </cfRule>
  </conditionalFormatting>
  <conditionalFormatting sqref="R56:U56">
    <cfRule type="expression" dxfId="1047" priority="1047" stopIfTrue="1">
      <formula>R57&lt;&gt;0</formula>
    </cfRule>
    <cfRule type="expression" dxfId="1046" priority="1048" stopIfTrue="1">
      <formula>R56&lt;=$C$7</formula>
    </cfRule>
  </conditionalFormatting>
  <conditionalFormatting sqref="R55:U55">
    <cfRule type="expression" dxfId="1045" priority="1046" stopIfTrue="1">
      <formula>AND(R57=0,R55&lt;=$C$7)</formula>
    </cfRule>
  </conditionalFormatting>
  <conditionalFormatting sqref="R56:U56">
    <cfRule type="expression" dxfId="1044" priority="1044" stopIfTrue="1">
      <formula>R57&lt;&gt;0</formula>
    </cfRule>
    <cfRule type="expression" dxfId="1043" priority="1045" stopIfTrue="1">
      <formula>R56&lt;=$C$7</formula>
    </cfRule>
  </conditionalFormatting>
  <conditionalFormatting sqref="R57:U57">
    <cfRule type="expression" dxfId="1042" priority="1042" stopIfTrue="1">
      <formula>#REF!&lt;&gt;0</formula>
    </cfRule>
    <cfRule type="expression" dxfId="1041" priority="1043" stopIfTrue="1">
      <formula>R57&lt;=$C$7</formula>
    </cfRule>
  </conditionalFormatting>
  <conditionalFormatting sqref="R55:U55">
    <cfRule type="expression" dxfId="1040" priority="1041" stopIfTrue="1">
      <formula>AND(R57=0,R55&lt;=$C$7)</formula>
    </cfRule>
  </conditionalFormatting>
  <conditionalFormatting sqref="R56:U56">
    <cfRule type="expression" dxfId="1039" priority="1039" stopIfTrue="1">
      <formula>R57&lt;&gt;0</formula>
    </cfRule>
    <cfRule type="expression" dxfId="1038" priority="1040" stopIfTrue="1">
      <formula>R56&lt;=$C$7</formula>
    </cfRule>
  </conditionalFormatting>
  <conditionalFormatting sqref="R55:U55">
    <cfRule type="expression" dxfId="1037" priority="1038" stopIfTrue="1">
      <formula>AND(R57=0,R55&lt;=$C$7)</formula>
    </cfRule>
  </conditionalFormatting>
  <conditionalFormatting sqref="R56:U56">
    <cfRule type="expression" dxfId="1036" priority="1036" stopIfTrue="1">
      <formula>R57&lt;&gt;0</formula>
    </cfRule>
    <cfRule type="expression" dxfId="1035" priority="1037" stopIfTrue="1">
      <formula>R56&lt;=$C$7</formula>
    </cfRule>
  </conditionalFormatting>
  <conditionalFormatting sqref="O58:U58">
    <cfRule type="expression" dxfId="1034" priority="1035" stopIfTrue="1">
      <formula>AND(O60=0,O58&lt;=$C$7)</formula>
    </cfRule>
  </conditionalFormatting>
  <conditionalFormatting sqref="O59:U59">
    <cfRule type="expression" dxfId="1033" priority="1033" stopIfTrue="1">
      <formula>O60&lt;&gt;0</formula>
    </cfRule>
    <cfRule type="expression" dxfId="1032" priority="1034" stopIfTrue="1">
      <formula>O59&lt;=$C$7</formula>
    </cfRule>
  </conditionalFormatting>
  <conditionalFormatting sqref="O58:U58">
    <cfRule type="expression" dxfId="1031" priority="1032" stopIfTrue="1">
      <formula>AND(O60=0,O58&lt;=$C$7)</formula>
    </cfRule>
  </conditionalFormatting>
  <conditionalFormatting sqref="O59:U59">
    <cfRule type="expression" dxfId="1030" priority="1030" stopIfTrue="1">
      <formula>O60&lt;&gt;0</formula>
    </cfRule>
    <cfRule type="expression" dxfId="1029" priority="1031" stopIfTrue="1">
      <formula>O59&lt;=$C$7</formula>
    </cfRule>
  </conditionalFormatting>
  <conditionalFormatting sqref="N58:R58">
    <cfRule type="expression" dxfId="1028" priority="1029" stopIfTrue="1">
      <formula>AND(N60=0,N58&lt;=$C$7)</formula>
    </cfRule>
  </conditionalFormatting>
  <conditionalFormatting sqref="N59:R59">
    <cfRule type="expression" dxfId="1027" priority="1027" stopIfTrue="1">
      <formula>N60&lt;&gt;0</formula>
    </cfRule>
    <cfRule type="expression" dxfId="1026" priority="1028" stopIfTrue="1">
      <formula>N59&lt;=$C$7</formula>
    </cfRule>
  </conditionalFormatting>
  <conditionalFormatting sqref="N58:R58">
    <cfRule type="expression" dxfId="1025" priority="1026" stopIfTrue="1">
      <formula>AND(N60=0,N58&lt;=$C$7)</formula>
    </cfRule>
  </conditionalFormatting>
  <conditionalFormatting sqref="N59:R59">
    <cfRule type="expression" dxfId="1024" priority="1024" stopIfTrue="1">
      <formula>N60&lt;&gt;0</formula>
    </cfRule>
    <cfRule type="expression" dxfId="1023" priority="1025" stopIfTrue="1">
      <formula>N59&lt;=$C$7</formula>
    </cfRule>
  </conditionalFormatting>
  <conditionalFormatting sqref="O58:R58">
    <cfRule type="expression" dxfId="1022" priority="1023" stopIfTrue="1">
      <formula>AND(O60=0,O58&lt;=$C$7)</formula>
    </cfRule>
  </conditionalFormatting>
  <conditionalFormatting sqref="O59:R59">
    <cfRule type="expression" dxfId="1021" priority="1021" stopIfTrue="1">
      <formula>O60&lt;&gt;0</formula>
    </cfRule>
    <cfRule type="expression" dxfId="1020" priority="1022" stopIfTrue="1">
      <formula>O59&lt;=$C$7</formula>
    </cfRule>
  </conditionalFormatting>
  <conditionalFormatting sqref="O58:R58">
    <cfRule type="expression" dxfId="1019" priority="1020" stopIfTrue="1">
      <formula>AND(O60=0,O58&lt;=$C$7)</formula>
    </cfRule>
  </conditionalFormatting>
  <conditionalFormatting sqref="O59:R59">
    <cfRule type="expression" dxfId="1018" priority="1018" stopIfTrue="1">
      <formula>O60&lt;&gt;0</formula>
    </cfRule>
    <cfRule type="expression" dxfId="1017" priority="1019" stopIfTrue="1">
      <formula>O59&lt;=$C$7</formula>
    </cfRule>
  </conditionalFormatting>
  <conditionalFormatting sqref="O58:Q58">
    <cfRule type="expression" dxfId="1016" priority="1017" stopIfTrue="1">
      <formula>AND(O60=0,O58&lt;=$C$7)</formula>
    </cfRule>
  </conditionalFormatting>
  <conditionalFormatting sqref="O59:Q59">
    <cfRule type="expression" dxfId="1015" priority="1015" stopIfTrue="1">
      <formula>O60&lt;&gt;0</formula>
    </cfRule>
    <cfRule type="expression" dxfId="1014" priority="1016" stopIfTrue="1">
      <formula>O59&lt;=$C$7</formula>
    </cfRule>
  </conditionalFormatting>
  <conditionalFormatting sqref="O58:Q58">
    <cfRule type="expression" dxfId="1013" priority="1014" stopIfTrue="1">
      <formula>AND(O60=0,O58&lt;=$C$7)</formula>
    </cfRule>
  </conditionalFormatting>
  <conditionalFormatting sqref="O59:Q59">
    <cfRule type="expression" dxfId="1012" priority="1012" stopIfTrue="1">
      <formula>O60&lt;&gt;0</formula>
    </cfRule>
    <cfRule type="expression" dxfId="1011" priority="1013" stopIfTrue="1">
      <formula>O59&lt;=$C$7</formula>
    </cfRule>
  </conditionalFormatting>
  <conditionalFormatting sqref="N58:Q58">
    <cfRule type="expression" dxfId="1010" priority="1011" stopIfTrue="1">
      <formula>AND(N60=0,N58&lt;=$C$7)</formula>
    </cfRule>
  </conditionalFormatting>
  <conditionalFormatting sqref="N59:Q59">
    <cfRule type="expression" dxfId="1009" priority="1009" stopIfTrue="1">
      <formula>N60&lt;&gt;0</formula>
    </cfRule>
    <cfRule type="expression" dxfId="1008" priority="1010" stopIfTrue="1">
      <formula>N59&lt;=$C$7</formula>
    </cfRule>
  </conditionalFormatting>
  <conditionalFormatting sqref="N58:Q58">
    <cfRule type="expression" dxfId="1007" priority="1008" stopIfTrue="1">
      <formula>AND(N60=0,N58&lt;=$C$7)</formula>
    </cfRule>
  </conditionalFormatting>
  <conditionalFormatting sqref="N59:Q59">
    <cfRule type="expression" dxfId="1006" priority="1006" stopIfTrue="1">
      <formula>N60&lt;&gt;0</formula>
    </cfRule>
    <cfRule type="expression" dxfId="1005" priority="1007" stopIfTrue="1">
      <formula>N59&lt;=$C$7</formula>
    </cfRule>
  </conditionalFormatting>
  <conditionalFormatting sqref="N60:Q60">
    <cfRule type="expression" dxfId="1004" priority="1004" stopIfTrue="1">
      <formula>#REF!&lt;&gt;0</formula>
    </cfRule>
    <cfRule type="expression" dxfId="1003" priority="1005" stopIfTrue="1">
      <formula>N60&lt;=$C$7</formula>
    </cfRule>
  </conditionalFormatting>
  <conditionalFormatting sqref="N58:Q58">
    <cfRule type="expression" dxfId="1002" priority="1003" stopIfTrue="1">
      <formula>AND(N60=0,N58&lt;=$C$7)</formula>
    </cfRule>
  </conditionalFormatting>
  <conditionalFormatting sqref="N59:Q59">
    <cfRule type="expression" dxfId="1001" priority="1001" stopIfTrue="1">
      <formula>N60&lt;&gt;0</formula>
    </cfRule>
    <cfRule type="expression" dxfId="1000" priority="1002" stopIfTrue="1">
      <formula>N59&lt;=$C$7</formula>
    </cfRule>
  </conditionalFormatting>
  <conditionalFormatting sqref="N58:Q58">
    <cfRule type="expression" dxfId="999" priority="1000" stopIfTrue="1">
      <formula>AND(N60=0,N58&lt;=$C$7)</formula>
    </cfRule>
  </conditionalFormatting>
  <conditionalFormatting sqref="N59:Q59">
    <cfRule type="expression" dxfId="998" priority="998" stopIfTrue="1">
      <formula>N60&lt;&gt;0</formula>
    </cfRule>
    <cfRule type="expression" dxfId="997" priority="999" stopIfTrue="1">
      <formula>N59&lt;=$C$7</formula>
    </cfRule>
  </conditionalFormatting>
  <conditionalFormatting sqref="S58:U58">
    <cfRule type="expression" dxfId="996" priority="997" stopIfTrue="1">
      <formula>AND(S60=0,S58&lt;=$C$7)</formula>
    </cfRule>
  </conditionalFormatting>
  <conditionalFormatting sqref="S59:U59">
    <cfRule type="expression" dxfId="995" priority="995" stopIfTrue="1">
      <formula>S60&lt;&gt;0</formula>
    </cfRule>
    <cfRule type="expression" dxfId="994" priority="996" stopIfTrue="1">
      <formula>S59&lt;=$C$7</formula>
    </cfRule>
  </conditionalFormatting>
  <conditionalFormatting sqref="S58:U58">
    <cfRule type="expression" dxfId="993" priority="994" stopIfTrue="1">
      <formula>AND(S60=0,S58&lt;=$C$7)</formula>
    </cfRule>
  </conditionalFormatting>
  <conditionalFormatting sqref="S59:U59">
    <cfRule type="expression" dxfId="992" priority="992" stopIfTrue="1">
      <formula>S60&lt;&gt;0</formula>
    </cfRule>
    <cfRule type="expression" dxfId="991" priority="993" stopIfTrue="1">
      <formula>S59&lt;=$C$7</formula>
    </cfRule>
  </conditionalFormatting>
  <conditionalFormatting sqref="R58:U58">
    <cfRule type="expression" dxfId="990" priority="991" stopIfTrue="1">
      <formula>AND(R60=0,R58&lt;=$C$7)</formula>
    </cfRule>
  </conditionalFormatting>
  <conditionalFormatting sqref="R59:U59">
    <cfRule type="expression" dxfId="989" priority="989" stopIfTrue="1">
      <formula>R60&lt;&gt;0</formula>
    </cfRule>
    <cfRule type="expression" dxfId="988" priority="990" stopIfTrue="1">
      <formula>R59&lt;=$C$7</formula>
    </cfRule>
  </conditionalFormatting>
  <conditionalFormatting sqref="R58:U58">
    <cfRule type="expression" dxfId="987" priority="988" stopIfTrue="1">
      <formula>AND(R60=0,R58&lt;=$C$7)</formula>
    </cfRule>
  </conditionalFormatting>
  <conditionalFormatting sqref="R59:U59">
    <cfRule type="expression" dxfId="986" priority="986" stopIfTrue="1">
      <formula>R60&lt;&gt;0</formula>
    </cfRule>
    <cfRule type="expression" dxfId="985" priority="987" stopIfTrue="1">
      <formula>R59&lt;=$C$7</formula>
    </cfRule>
  </conditionalFormatting>
  <conditionalFormatting sqref="R60:U60">
    <cfRule type="expression" dxfId="984" priority="984" stopIfTrue="1">
      <formula>#REF!&lt;&gt;0</formula>
    </cfRule>
    <cfRule type="expression" dxfId="983" priority="985" stopIfTrue="1">
      <formula>R60&lt;=$C$7</formula>
    </cfRule>
  </conditionalFormatting>
  <conditionalFormatting sqref="R58:U58">
    <cfRule type="expression" dxfId="982" priority="983" stopIfTrue="1">
      <formula>AND(R60=0,R58&lt;=$C$7)</formula>
    </cfRule>
  </conditionalFormatting>
  <conditionalFormatting sqref="R59:U59">
    <cfRule type="expression" dxfId="981" priority="981" stopIfTrue="1">
      <formula>R60&lt;&gt;0</formula>
    </cfRule>
    <cfRule type="expression" dxfId="980" priority="982" stopIfTrue="1">
      <formula>R59&lt;=$C$7</formula>
    </cfRule>
  </conditionalFormatting>
  <conditionalFormatting sqref="R58:U58">
    <cfRule type="expression" dxfId="979" priority="980" stopIfTrue="1">
      <formula>AND(R60=0,R58&lt;=$C$7)</formula>
    </cfRule>
  </conditionalFormatting>
  <conditionalFormatting sqref="R59:U59">
    <cfRule type="expression" dxfId="978" priority="978" stopIfTrue="1">
      <formula>R60&lt;&gt;0</formula>
    </cfRule>
    <cfRule type="expression" dxfId="977" priority="979" stopIfTrue="1">
      <formula>R59&lt;=$C$7</formula>
    </cfRule>
  </conditionalFormatting>
  <conditionalFormatting sqref="O90:U90">
    <cfRule type="expression" dxfId="976" priority="977" stopIfTrue="1">
      <formula>AND(O92=0,O90&lt;=$C$7)</formula>
    </cfRule>
  </conditionalFormatting>
  <conditionalFormatting sqref="O91:U91">
    <cfRule type="expression" dxfId="975" priority="975" stopIfTrue="1">
      <formula>O92&lt;&gt;0</formula>
    </cfRule>
    <cfRule type="expression" dxfId="974" priority="976" stopIfTrue="1">
      <formula>O91&lt;=$C$7</formula>
    </cfRule>
  </conditionalFormatting>
  <conditionalFormatting sqref="O90:U90">
    <cfRule type="expression" dxfId="973" priority="974" stopIfTrue="1">
      <formula>AND(O92=0,O90&lt;=$C$7)</formula>
    </cfRule>
  </conditionalFormatting>
  <conditionalFormatting sqref="O91:U91">
    <cfRule type="expression" dxfId="972" priority="972" stopIfTrue="1">
      <formula>O92&lt;&gt;0</formula>
    </cfRule>
    <cfRule type="expression" dxfId="971" priority="973" stopIfTrue="1">
      <formula>O91&lt;=$C$7</formula>
    </cfRule>
  </conditionalFormatting>
  <conditionalFormatting sqref="N90:R90">
    <cfRule type="expression" dxfId="970" priority="971" stopIfTrue="1">
      <formula>AND(N92=0,N90&lt;=$C$7)</formula>
    </cfRule>
  </conditionalFormatting>
  <conditionalFormatting sqref="N91:R91">
    <cfRule type="expression" dxfId="969" priority="969" stopIfTrue="1">
      <formula>N92&lt;&gt;0</formula>
    </cfRule>
    <cfRule type="expression" dxfId="968" priority="970" stopIfTrue="1">
      <formula>N91&lt;=$C$7</formula>
    </cfRule>
  </conditionalFormatting>
  <conditionalFormatting sqref="N90:R90">
    <cfRule type="expression" dxfId="967" priority="968" stopIfTrue="1">
      <formula>AND(N92=0,N90&lt;=$C$7)</formula>
    </cfRule>
  </conditionalFormatting>
  <conditionalFormatting sqref="N91:R91">
    <cfRule type="expression" dxfId="966" priority="966" stopIfTrue="1">
      <formula>N92&lt;&gt;0</formula>
    </cfRule>
    <cfRule type="expression" dxfId="965" priority="967" stopIfTrue="1">
      <formula>N91&lt;=$C$7</formula>
    </cfRule>
  </conditionalFormatting>
  <conditionalFormatting sqref="O90:R90">
    <cfRule type="expression" dxfId="964" priority="965" stopIfTrue="1">
      <formula>AND(O92=0,O90&lt;=$C$7)</formula>
    </cfRule>
  </conditionalFormatting>
  <conditionalFormatting sqref="O91:R91">
    <cfRule type="expression" dxfId="963" priority="963" stopIfTrue="1">
      <formula>O92&lt;&gt;0</formula>
    </cfRule>
    <cfRule type="expression" dxfId="962" priority="964" stopIfTrue="1">
      <formula>O91&lt;=$C$7</formula>
    </cfRule>
  </conditionalFormatting>
  <conditionalFormatting sqref="O90:R90">
    <cfRule type="expression" dxfId="961" priority="962" stopIfTrue="1">
      <formula>AND(O92=0,O90&lt;=$C$7)</formula>
    </cfRule>
  </conditionalFormatting>
  <conditionalFormatting sqref="O91:R91">
    <cfRule type="expression" dxfId="960" priority="960" stopIfTrue="1">
      <formula>O92&lt;&gt;0</formula>
    </cfRule>
    <cfRule type="expression" dxfId="959" priority="961" stopIfTrue="1">
      <formula>O91&lt;=$C$7</formula>
    </cfRule>
  </conditionalFormatting>
  <conditionalFormatting sqref="O90:Q90">
    <cfRule type="expression" dxfId="958" priority="959" stopIfTrue="1">
      <formula>AND(O92=0,O90&lt;=$C$7)</formula>
    </cfRule>
  </conditionalFormatting>
  <conditionalFormatting sqref="O91:Q91">
    <cfRule type="expression" dxfId="957" priority="957" stopIfTrue="1">
      <formula>O92&lt;&gt;0</formula>
    </cfRule>
    <cfRule type="expression" dxfId="956" priority="958" stopIfTrue="1">
      <formula>O91&lt;=$C$7</formula>
    </cfRule>
  </conditionalFormatting>
  <conditionalFormatting sqref="O90:Q90">
    <cfRule type="expression" dxfId="955" priority="956" stopIfTrue="1">
      <formula>AND(O92=0,O90&lt;=$C$7)</formula>
    </cfRule>
  </conditionalFormatting>
  <conditionalFormatting sqref="O91:Q91">
    <cfRule type="expression" dxfId="954" priority="954" stopIfTrue="1">
      <formula>O92&lt;&gt;0</formula>
    </cfRule>
    <cfRule type="expression" dxfId="953" priority="955" stopIfTrue="1">
      <formula>O91&lt;=$C$7</formula>
    </cfRule>
  </conditionalFormatting>
  <conditionalFormatting sqref="N90:Q90">
    <cfRule type="expression" dxfId="952" priority="953" stopIfTrue="1">
      <formula>AND(N92=0,N90&lt;=$C$7)</formula>
    </cfRule>
  </conditionalFormatting>
  <conditionalFormatting sqref="N91:Q91">
    <cfRule type="expression" dxfId="951" priority="951" stopIfTrue="1">
      <formula>N92&lt;&gt;0</formula>
    </cfRule>
    <cfRule type="expression" dxfId="950" priority="952" stopIfTrue="1">
      <formula>N91&lt;=$C$7</formula>
    </cfRule>
  </conditionalFormatting>
  <conditionalFormatting sqref="N90:Q90">
    <cfRule type="expression" dxfId="949" priority="950" stopIfTrue="1">
      <formula>AND(N92=0,N90&lt;=$C$7)</formula>
    </cfRule>
  </conditionalFormatting>
  <conditionalFormatting sqref="N91:Q91">
    <cfRule type="expression" dxfId="948" priority="948" stopIfTrue="1">
      <formula>N92&lt;&gt;0</formula>
    </cfRule>
    <cfRule type="expression" dxfId="947" priority="949" stopIfTrue="1">
      <formula>N91&lt;=$C$7</formula>
    </cfRule>
  </conditionalFormatting>
  <conditionalFormatting sqref="N92:Q92">
    <cfRule type="expression" dxfId="946" priority="946" stopIfTrue="1">
      <formula>#REF!&lt;&gt;0</formula>
    </cfRule>
    <cfRule type="expression" dxfId="945" priority="947" stopIfTrue="1">
      <formula>N92&lt;=$C$7</formula>
    </cfRule>
  </conditionalFormatting>
  <conditionalFormatting sqref="N90:Q90">
    <cfRule type="expression" dxfId="944" priority="945" stopIfTrue="1">
      <formula>AND(N92=0,N90&lt;=$C$7)</formula>
    </cfRule>
  </conditionalFormatting>
  <conditionalFormatting sqref="N91:Q91">
    <cfRule type="expression" dxfId="943" priority="943" stopIfTrue="1">
      <formula>N92&lt;&gt;0</formula>
    </cfRule>
    <cfRule type="expression" dxfId="942" priority="944" stopIfTrue="1">
      <formula>N91&lt;=$C$7</formula>
    </cfRule>
  </conditionalFormatting>
  <conditionalFormatting sqref="N90:Q90">
    <cfRule type="expression" dxfId="941" priority="942" stopIfTrue="1">
      <formula>AND(N92=0,N90&lt;=$C$7)</formula>
    </cfRule>
  </conditionalFormatting>
  <conditionalFormatting sqref="N91:Q91">
    <cfRule type="expression" dxfId="940" priority="940" stopIfTrue="1">
      <formula>N92&lt;&gt;0</formula>
    </cfRule>
    <cfRule type="expression" dxfId="939" priority="941" stopIfTrue="1">
      <formula>N91&lt;=$C$7</formula>
    </cfRule>
  </conditionalFormatting>
  <conditionalFormatting sqref="S90:U90">
    <cfRule type="expression" dxfId="938" priority="939" stopIfTrue="1">
      <formula>AND(S92=0,S90&lt;=$C$7)</formula>
    </cfRule>
  </conditionalFormatting>
  <conditionalFormatting sqref="S91:U91">
    <cfRule type="expression" dxfId="937" priority="937" stopIfTrue="1">
      <formula>S92&lt;&gt;0</formula>
    </cfRule>
    <cfRule type="expression" dxfId="936" priority="938" stopIfTrue="1">
      <formula>S91&lt;=$C$7</formula>
    </cfRule>
  </conditionalFormatting>
  <conditionalFormatting sqref="S90:U90">
    <cfRule type="expression" dxfId="935" priority="936" stopIfTrue="1">
      <formula>AND(S92=0,S90&lt;=$C$7)</formula>
    </cfRule>
  </conditionalFormatting>
  <conditionalFormatting sqref="S91:U91">
    <cfRule type="expression" dxfId="934" priority="934" stopIfTrue="1">
      <formula>S92&lt;&gt;0</formula>
    </cfRule>
    <cfRule type="expression" dxfId="933" priority="935" stopIfTrue="1">
      <formula>S91&lt;=$C$7</formula>
    </cfRule>
  </conditionalFormatting>
  <conditionalFormatting sqref="R90:U90">
    <cfRule type="expression" dxfId="932" priority="933" stopIfTrue="1">
      <formula>AND(R92=0,R90&lt;=$C$7)</formula>
    </cfRule>
  </conditionalFormatting>
  <conditionalFormatting sqref="R91:U91">
    <cfRule type="expression" dxfId="931" priority="931" stopIfTrue="1">
      <formula>R92&lt;&gt;0</formula>
    </cfRule>
    <cfRule type="expression" dxfId="930" priority="932" stopIfTrue="1">
      <formula>R91&lt;=$C$7</formula>
    </cfRule>
  </conditionalFormatting>
  <conditionalFormatting sqref="R90:U90">
    <cfRule type="expression" dxfId="929" priority="930" stopIfTrue="1">
      <formula>AND(R92=0,R90&lt;=$C$7)</formula>
    </cfRule>
  </conditionalFormatting>
  <conditionalFormatting sqref="R91:U91">
    <cfRule type="expression" dxfId="928" priority="928" stopIfTrue="1">
      <formula>R92&lt;&gt;0</formula>
    </cfRule>
    <cfRule type="expression" dxfId="927" priority="929" stopIfTrue="1">
      <formula>R91&lt;=$C$7</formula>
    </cfRule>
  </conditionalFormatting>
  <conditionalFormatting sqref="R92:U92">
    <cfRule type="expression" dxfId="926" priority="926" stopIfTrue="1">
      <formula>#REF!&lt;&gt;0</formula>
    </cfRule>
    <cfRule type="expression" dxfId="925" priority="927" stopIfTrue="1">
      <formula>R92&lt;=$C$7</formula>
    </cfRule>
  </conditionalFormatting>
  <conditionalFormatting sqref="R90:U90">
    <cfRule type="expression" dxfId="924" priority="925" stopIfTrue="1">
      <formula>AND(R92=0,R90&lt;=$C$7)</formula>
    </cfRule>
  </conditionalFormatting>
  <conditionalFormatting sqref="R91:U91">
    <cfRule type="expression" dxfId="923" priority="923" stopIfTrue="1">
      <formula>R92&lt;&gt;0</formula>
    </cfRule>
    <cfRule type="expression" dxfId="922" priority="924" stopIfTrue="1">
      <formula>R91&lt;=$C$7</formula>
    </cfRule>
  </conditionalFormatting>
  <conditionalFormatting sqref="R90:U90">
    <cfRule type="expression" dxfId="921" priority="922" stopIfTrue="1">
      <formula>AND(R92=0,R90&lt;=$C$7)</formula>
    </cfRule>
  </conditionalFormatting>
  <conditionalFormatting sqref="R91:U91">
    <cfRule type="expression" dxfId="920" priority="920" stopIfTrue="1">
      <formula>R92&lt;&gt;0</formula>
    </cfRule>
    <cfRule type="expression" dxfId="919" priority="921" stopIfTrue="1">
      <formula>R91&lt;=$C$7</formula>
    </cfRule>
  </conditionalFormatting>
  <conditionalFormatting sqref="O106:U106">
    <cfRule type="expression" dxfId="918" priority="919" stopIfTrue="1">
      <formula>AND(O108=0,O106&lt;=$C$7)</formula>
    </cfRule>
  </conditionalFormatting>
  <conditionalFormatting sqref="O107:U107">
    <cfRule type="expression" dxfId="917" priority="917" stopIfTrue="1">
      <formula>O108&lt;&gt;0</formula>
    </cfRule>
    <cfRule type="expression" dxfId="916" priority="918" stopIfTrue="1">
      <formula>O107&lt;=$C$7</formula>
    </cfRule>
  </conditionalFormatting>
  <conditionalFormatting sqref="O106:U106">
    <cfRule type="expression" dxfId="915" priority="916" stopIfTrue="1">
      <formula>AND(O108=0,O106&lt;=$C$7)</formula>
    </cfRule>
  </conditionalFormatting>
  <conditionalFormatting sqref="O107:U107">
    <cfRule type="expression" dxfId="914" priority="914" stopIfTrue="1">
      <formula>O108&lt;&gt;0</formula>
    </cfRule>
    <cfRule type="expression" dxfId="913" priority="915" stopIfTrue="1">
      <formula>O107&lt;=$C$7</formula>
    </cfRule>
  </conditionalFormatting>
  <conditionalFormatting sqref="N106:R106">
    <cfRule type="expression" dxfId="912" priority="913" stopIfTrue="1">
      <formula>AND(N108=0,N106&lt;=$C$7)</formula>
    </cfRule>
  </conditionalFormatting>
  <conditionalFormatting sqref="N107:R107">
    <cfRule type="expression" dxfId="911" priority="911" stopIfTrue="1">
      <formula>N108&lt;&gt;0</formula>
    </cfRule>
    <cfRule type="expression" dxfId="910" priority="912" stopIfTrue="1">
      <formula>N107&lt;=$C$7</formula>
    </cfRule>
  </conditionalFormatting>
  <conditionalFormatting sqref="N106:R106">
    <cfRule type="expression" dxfId="909" priority="910" stopIfTrue="1">
      <formula>AND(N108=0,N106&lt;=$C$7)</formula>
    </cfRule>
  </conditionalFormatting>
  <conditionalFormatting sqref="N107:R107">
    <cfRule type="expression" dxfId="908" priority="908" stopIfTrue="1">
      <formula>N108&lt;&gt;0</formula>
    </cfRule>
    <cfRule type="expression" dxfId="907" priority="909" stopIfTrue="1">
      <formula>N107&lt;=$C$7</formula>
    </cfRule>
  </conditionalFormatting>
  <conditionalFormatting sqref="O106:R106">
    <cfRule type="expression" dxfId="906" priority="907" stopIfTrue="1">
      <formula>AND(O108=0,O106&lt;=$C$7)</formula>
    </cfRule>
  </conditionalFormatting>
  <conditionalFormatting sqref="O107:R107">
    <cfRule type="expression" dxfId="905" priority="905" stopIfTrue="1">
      <formula>O108&lt;&gt;0</formula>
    </cfRule>
    <cfRule type="expression" dxfId="904" priority="906" stopIfTrue="1">
      <formula>O107&lt;=$C$7</formula>
    </cfRule>
  </conditionalFormatting>
  <conditionalFormatting sqref="O106:R106">
    <cfRule type="expression" dxfId="903" priority="904" stopIfTrue="1">
      <formula>AND(O108=0,O106&lt;=$C$7)</formula>
    </cfRule>
  </conditionalFormatting>
  <conditionalFormatting sqref="O107:R107">
    <cfRule type="expression" dxfId="902" priority="902" stopIfTrue="1">
      <formula>O108&lt;&gt;0</formula>
    </cfRule>
    <cfRule type="expression" dxfId="901" priority="903" stopIfTrue="1">
      <formula>O107&lt;=$C$7</formula>
    </cfRule>
  </conditionalFormatting>
  <conditionalFormatting sqref="O106:Q106">
    <cfRule type="expression" dxfId="900" priority="901" stopIfTrue="1">
      <formula>AND(O108=0,O106&lt;=$C$7)</formula>
    </cfRule>
  </conditionalFormatting>
  <conditionalFormatting sqref="O107:Q107">
    <cfRule type="expression" dxfId="899" priority="899" stopIfTrue="1">
      <formula>O108&lt;&gt;0</formula>
    </cfRule>
    <cfRule type="expression" dxfId="898" priority="900" stopIfTrue="1">
      <formula>O107&lt;=$C$7</formula>
    </cfRule>
  </conditionalFormatting>
  <conditionalFormatting sqref="O106:Q106">
    <cfRule type="expression" dxfId="897" priority="898" stopIfTrue="1">
      <formula>AND(O108=0,O106&lt;=$C$7)</formula>
    </cfRule>
  </conditionalFormatting>
  <conditionalFormatting sqref="O107:Q107">
    <cfRule type="expression" dxfId="896" priority="896" stopIfTrue="1">
      <formula>O108&lt;&gt;0</formula>
    </cfRule>
    <cfRule type="expression" dxfId="895" priority="897" stopIfTrue="1">
      <formula>O107&lt;=$C$7</formula>
    </cfRule>
  </conditionalFormatting>
  <conditionalFormatting sqref="N106:Q106">
    <cfRule type="expression" dxfId="894" priority="895" stopIfTrue="1">
      <formula>AND(N108=0,N106&lt;=$C$7)</formula>
    </cfRule>
  </conditionalFormatting>
  <conditionalFormatting sqref="N107:Q107">
    <cfRule type="expression" dxfId="893" priority="893" stopIfTrue="1">
      <formula>N108&lt;&gt;0</formula>
    </cfRule>
    <cfRule type="expression" dxfId="892" priority="894" stopIfTrue="1">
      <formula>N107&lt;=$C$7</formula>
    </cfRule>
  </conditionalFormatting>
  <conditionalFormatting sqref="N106:Q106">
    <cfRule type="expression" dxfId="891" priority="892" stopIfTrue="1">
      <formula>AND(N108=0,N106&lt;=$C$7)</formula>
    </cfRule>
  </conditionalFormatting>
  <conditionalFormatting sqref="N107:Q107">
    <cfRule type="expression" dxfId="890" priority="890" stopIfTrue="1">
      <formula>N108&lt;&gt;0</formula>
    </cfRule>
    <cfRule type="expression" dxfId="889" priority="891" stopIfTrue="1">
      <formula>N107&lt;=$C$7</formula>
    </cfRule>
  </conditionalFormatting>
  <conditionalFormatting sqref="N108:Q108">
    <cfRule type="expression" dxfId="888" priority="888" stopIfTrue="1">
      <formula>#REF!&lt;&gt;0</formula>
    </cfRule>
    <cfRule type="expression" dxfId="887" priority="889" stopIfTrue="1">
      <formula>N108&lt;=$C$7</formula>
    </cfRule>
  </conditionalFormatting>
  <conditionalFormatting sqref="N106:Q106">
    <cfRule type="expression" dxfId="886" priority="887" stopIfTrue="1">
      <formula>AND(N108=0,N106&lt;=$C$7)</formula>
    </cfRule>
  </conditionalFormatting>
  <conditionalFormatting sqref="N107:Q107">
    <cfRule type="expression" dxfId="885" priority="885" stopIfTrue="1">
      <formula>N108&lt;&gt;0</formula>
    </cfRule>
    <cfRule type="expression" dxfId="884" priority="886" stopIfTrue="1">
      <formula>N107&lt;=$C$7</formula>
    </cfRule>
  </conditionalFormatting>
  <conditionalFormatting sqref="N106:Q106">
    <cfRule type="expression" dxfId="883" priority="884" stopIfTrue="1">
      <formula>AND(N108=0,N106&lt;=$C$7)</formula>
    </cfRule>
  </conditionalFormatting>
  <conditionalFormatting sqref="N107:Q107">
    <cfRule type="expression" dxfId="882" priority="882" stopIfTrue="1">
      <formula>N108&lt;&gt;0</formula>
    </cfRule>
    <cfRule type="expression" dxfId="881" priority="883" stopIfTrue="1">
      <formula>N107&lt;=$C$7</formula>
    </cfRule>
  </conditionalFormatting>
  <conditionalFormatting sqref="S106:U106">
    <cfRule type="expression" dxfId="880" priority="881" stopIfTrue="1">
      <formula>AND(S108=0,S106&lt;=$C$7)</formula>
    </cfRule>
  </conditionalFormatting>
  <conditionalFormatting sqref="S107:U107">
    <cfRule type="expression" dxfId="879" priority="879" stopIfTrue="1">
      <formula>S108&lt;&gt;0</formula>
    </cfRule>
    <cfRule type="expression" dxfId="878" priority="880" stopIfTrue="1">
      <formula>S107&lt;=$C$7</formula>
    </cfRule>
  </conditionalFormatting>
  <conditionalFormatting sqref="S106:U106">
    <cfRule type="expression" dxfId="877" priority="878" stopIfTrue="1">
      <formula>AND(S108=0,S106&lt;=$C$7)</formula>
    </cfRule>
  </conditionalFormatting>
  <conditionalFormatting sqref="S107:U107">
    <cfRule type="expression" dxfId="876" priority="876" stopIfTrue="1">
      <formula>S108&lt;&gt;0</formula>
    </cfRule>
    <cfRule type="expression" dxfId="875" priority="877" stopIfTrue="1">
      <formula>S107&lt;=$C$7</formula>
    </cfRule>
  </conditionalFormatting>
  <conditionalFormatting sqref="R106:U106">
    <cfRule type="expression" dxfId="874" priority="875" stopIfTrue="1">
      <formula>AND(R108=0,R106&lt;=$C$7)</formula>
    </cfRule>
  </conditionalFormatting>
  <conditionalFormatting sqref="R107:U107">
    <cfRule type="expression" dxfId="873" priority="873" stopIfTrue="1">
      <formula>R108&lt;&gt;0</formula>
    </cfRule>
    <cfRule type="expression" dxfId="872" priority="874" stopIfTrue="1">
      <formula>R107&lt;=$C$7</formula>
    </cfRule>
  </conditionalFormatting>
  <conditionalFormatting sqref="R106:U106">
    <cfRule type="expression" dxfId="871" priority="872" stopIfTrue="1">
      <formula>AND(R108=0,R106&lt;=$C$7)</formula>
    </cfRule>
  </conditionalFormatting>
  <conditionalFormatting sqref="R107:U107">
    <cfRule type="expression" dxfId="870" priority="870" stopIfTrue="1">
      <formula>R108&lt;&gt;0</formula>
    </cfRule>
    <cfRule type="expression" dxfId="869" priority="871" stopIfTrue="1">
      <formula>R107&lt;=$C$7</formula>
    </cfRule>
  </conditionalFormatting>
  <conditionalFormatting sqref="R108:U108">
    <cfRule type="expression" dxfId="868" priority="868" stopIfTrue="1">
      <formula>#REF!&lt;&gt;0</formula>
    </cfRule>
    <cfRule type="expression" dxfId="867" priority="869" stopIfTrue="1">
      <formula>R108&lt;=$C$7</formula>
    </cfRule>
  </conditionalFormatting>
  <conditionalFormatting sqref="R106:U106">
    <cfRule type="expression" dxfId="866" priority="867" stopIfTrue="1">
      <formula>AND(R108=0,R106&lt;=$C$7)</formula>
    </cfRule>
  </conditionalFormatting>
  <conditionalFormatting sqref="R107:U107">
    <cfRule type="expression" dxfId="865" priority="865" stopIfTrue="1">
      <formula>R108&lt;&gt;0</formula>
    </cfRule>
    <cfRule type="expression" dxfId="864" priority="866" stopIfTrue="1">
      <formula>R107&lt;=$C$7</formula>
    </cfRule>
  </conditionalFormatting>
  <conditionalFormatting sqref="R106:U106">
    <cfRule type="expression" dxfId="863" priority="864" stopIfTrue="1">
      <formula>AND(R108=0,R106&lt;=$C$7)</formula>
    </cfRule>
  </conditionalFormatting>
  <conditionalFormatting sqref="R107:U107">
    <cfRule type="expression" dxfId="862" priority="862" stopIfTrue="1">
      <formula>R108&lt;&gt;0</formula>
    </cfRule>
    <cfRule type="expression" dxfId="861" priority="863" stopIfTrue="1">
      <formula>R107&lt;=$C$7</formula>
    </cfRule>
  </conditionalFormatting>
  <conditionalFormatting sqref="N109:U109">
    <cfRule type="expression" dxfId="860" priority="861" stopIfTrue="1">
      <formula>AND(N111=0,N109&lt;=$C$7)</formula>
    </cfRule>
  </conditionalFormatting>
  <conditionalFormatting sqref="N110:U110">
    <cfRule type="expression" dxfId="859" priority="859" stopIfTrue="1">
      <formula>N111&lt;&gt;0</formula>
    </cfRule>
    <cfRule type="expression" dxfId="858" priority="860" stopIfTrue="1">
      <formula>N110&lt;=$C$7</formula>
    </cfRule>
  </conditionalFormatting>
  <conditionalFormatting sqref="O109:U109">
    <cfRule type="expression" dxfId="857" priority="858" stopIfTrue="1">
      <formula>AND(O111=0,O109&lt;=$C$7)</formula>
    </cfRule>
  </conditionalFormatting>
  <conditionalFormatting sqref="O110:U110">
    <cfRule type="expression" dxfId="856" priority="856" stopIfTrue="1">
      <formula>O111&lt;&gt;0</formula>
    </cfRule>
    <cfRule type="expression" dxfId="855" priority="857" stopIfTrue="1">
      <formula>O110&lt;=$C$7</formula>
    </cfRule>
  </conditionalFormatting>
  <conditionalFormatting sqref="O109:U109">
    <cfRule type="expression" dxfId="854" priority="855" stopIfTrue="1">
      <formula>AND(O111=0,O109&lt;=$C$7)</formula>
    </cfRule>
  </conditionalFormatting>
  <conditionalFormatting sqref="O110:U110">
    <cfRule type="expression" dxfId="853" priority="853" stopIfTrue="1">
      <formula>O111&lt;&gt;0</formula>
    </cfRule>
    <cfRule type="expression" dxfId="852" priority="854" stopIfTrue="1">
      <formula>O110&lt;=$C$7</formula>
    </cfRule>
  </conditionalFormatting>
  <conditionalFormatting sqref="N109:R109">
    <cfRule type="expression" dxfId="851" priority="852" stopIfTrue="1">
      <formula>AND(N111=0,N109&lt;=$C$7)</formula>
    </cfRule>
  </conditionalFormatting>
  <conditionalFormatting sqref="N110:R110">
    <cfRule type="expression" dxfId="850" priority="850" stopIfTrue="1">
      <formula>N111&lt;&gt;0</formula>
    </cfRule>
    <cfRule type="expression" dxfId="849" priority="851" stopIfTrue="1">
      <formula>N110&lt;=$C$7</formula>
    </cfRule>
  </conditionalFormatting>
  <conditionalFormatting sqref="N109:R109">
    <cfRule type="expression" dxfId="848" priority="849" stopIfTrue="1">
      <formula>AND(N111=0,N109&lt;=$C$7)</formula>
    </cfRule>
  </conditionalFormatting>
  <conditionalFormatting sqref="N110:R110">
    <cfRule type="expression" dxfId="847" priority="847" stopIfTrue="1">
      <formula>N111&lt;&gt;0</formula>
    </cfRule>
    <cfRule type="expression" dxfId="846" priority="848" stopIfTrue="1">
      <formula>N110&lt;=$C$7</formula>
    </cfRule>
  </conditionalFormatting>
  <conditionalFormatting sqref="O109:R109">
    <cfRule type="expression" dxfId="845" priority="846" stopIfTrue="1">
      <formula>AND(O111=0,O109&lt;=$C$7)</formula>
    </cfRule>
  </conditionalFormatting>
  <conditionalFormatting sqref="O110:R110">
    <cfRule type="expression" dxfId="844" priority="844" stopIfTrue="1">
      <formula>O111&lt;&gt;0</formula>
    </cfRule>
    <cfRule type="expression" dxfId="843" priority="845" stopIfTrue="1">
      <formula>O110&lt;=$C$7</formula>
    </cfRule>
  </conditionalFormatting>
  <conditionalFormatting sqref="O109:R109">
    <cfRule type="expression" dxfId="842" priority="843" stopIfTrue="1">
      <formula>AND(O111=0,O109&lt;=$C$7)</formula>
    </cfRule>
  </conditionalFormatting>
  <conditionalFormatting sqref="O110:R110">
    <cfRule type="expression" dxfId="841" priority="841" stopIfTrue="1">
      <formula>O111&lt;&gt;0</formula>
    </cfRule>
    <cfRule type="expression" dxfId="840" priority="842" stopIfTrue="1">
      <formula>O110&lt;=$C$7</formula>
    </cfRule>
  </conditionalFormatting>
  <conditionalFormatting sqref="O109:Q109">
    <cfRule type="expression" dxfId="839" priority="840" stopIfTrue="1">
      <formula>AND(O111=0,O109&lt;=$C$7)</formula>
    </cfRule>
  </conditionalFormatting>
  <conditionalFormatting sqref="O110:Q110">
    <cfRule type="expression" dxfId="838" priority="838" stopIfTrue="1">
      <formula>O111&lt;&gt;0</formula>
    </cfRule>
    <cfRule type="expression" dxfId="837" priority="839" stopIfTrue="1">
      <formula>O110&lt;=$C$7</formula>
    </cfRule>
  </conditionalFormatting>
  <conditionalFormatting sqref="O109:Q109">
    <cfRule type="expression" dxfId="836" priority="837" stopIfTrue="1">
      <formula>AND(O111=0,O109&lt;=$C$7)</formula>
    </cfRule>
  </conditionalFormatting>
  <conditionalFormatting sqref="O110:Q110">
    <cfRule type="expression" dxfId="835" priority="835" stopIfTrue="1">
      <formula>O111&lt;&gt;0</formula>
    </cfRule>
    <cfRule type="expression" dxfId="834" priority="836" stopIfTrue="1">
      <formula>O110&lt;=$C$7</formula>
    </cfRule>
  </conditionalFormatting>
  <conditionalFormatting sqref="N109:Q109">
    <cfRule type="expression" dxfId="833" priority="834" stopIfTrue="1">
      <formula>AND(N111=0,N109&lt;=$C$7)</formula>
    </cfRule>
  </conditionalFormatting>
  <conditionalFormatting sqref="N110:Q110">
    <cfRule type="expression" dxfId="832" priority="832" stopIfTrue="1">
      <formula>N111&lt;&gt;0</formula>
    </cfRule>
    <cfRule type="expression" dxfId="831" priority="833" stopIfTrue="1">
      <formula>N110&lt;=$C$7</formula>
    </cfRule>
  </conditionalFormatting>
  <conditionalFormatting sqref="N109:Q109">
    <cfRule type="expression" dxfId="830" priority="831" stopIfTrue="1">
      <formula>AND(N111=0,N109&lt;=$C$7)</formula>
    </cfRule>
  </conditionalFormatting>
  <conditionalFormatting sqref="N110:Q110">
    <cfRule type="expression" dxfId="829" priority="829" stopIfTrue="1">
      <formula>N111&lt;&gt;0</formula>
    </cfRule>
    <cfRule type="expression" dxfId="828" priority="830" stopIfTrue="1">
      <formula>N110&lt;=$C$7</formula>
    </cfRule>
  </conditionalFormatting>
  <conditionalFormatting sqref="N111:Q117">
    <cfRule type="expression" dxfId="827" priority="827" stopIfTrue="1">
      <formula>#REF!&lt;&gt;0</formula>
    </cfRule>
    <cfRule type="expression" dxfId="826" priority="828" stopIfTrue="1">
      <formula>N111&lt;=$C$7</formula>
    </cfRule>
  </conditionalFormatting>
  <conditionalFormatting sqref="N109:Q109">
    <cfRule type="expression" dxfId="825" priority="826" stopIfTrue="1">
      <formula>AND(N111=0,N109&lt;=$C$7)</formula>
    </cfRule>
  </conditionalFormatting>
  <conditionalFormatting sqref="N110:Q110">
    <cfRule type="expression" dxfId="824" priority="824" stopIfTrue="1">
      <formula>N111&lt;&gt;0</formula>
    </cfRule>
    <cfRule type="expression" dxfId="823" priority="825" stopIfTrue="1">
      <formula>N110&lt;=$C$7</formula>
    </cfRule>
  </conditionalFormatting>
  <conditionalFormatting sqref="N109:Q109">
    <cfRule type="expression" dxfId="822" priority="823" stopIfTrue="1">
      <formula>AND(N111=0,N109&lt;=$C$7)</formula>
    </cfRule>
  </conditionalFormatting>
  <conditionalFormatting sqref="N110:Q110">
    <cfRule type="expression" dxfId="821" priority="821" stopIfTrue="1">
      <formula>N111&lt;&gt;0</formula>
    </cfRule>
    <cfRule type="expression" dxfId="820" priority="822" stopIfTrue="1">
      <formula>N110&lt;=$C$7</formula>
    </cfRule>
  </conditionalFormatting>
  <conditionalFormatting sqref="S109:U109">
    <cfRule type="expression" dxfId="819" priority="820" stopIfTrue="1">
      <formula>AND(S111=0,S109&lt;=$C$7)</formula>
    </cfRule>
  </conditionalFormatting>
  <conditionalFormatting sqref="S110:U110">
    <cfRule type="expression" dxfId="818" priority="818" stopIfTrue="1">
      <formula>S111&lt;&gt;0</formula>
    </cfRule>
    <cfRule type="expression" dxfId="817" priority="819" stopIfTrue="1">
      <formula>S110&lt;=$C$7</formula>
    </cfRule>
  </conditionalFormatting>
  <conditionalFormatting sqref="S109:U109">
    <cfRule type="expression" dxfId="816" priority="817" stopIfTrue="1">
      <formula>AND(S111=0,S109&lt;=$C$7)</formula>
    </cfRule>
  </conditionalFormatting>
  <conditionalFormatting sqref="S110:U110">
    <cfRule type="expression" dxfId="815" priority="815" stopIfTrue="1">
      <formula>S111&lt;&gt;0</formula>
    </cfRule>
    <cfRule type="expression" dxfId="814" priority="816" stopIfTrue="1">
      <formula>S110&lt;=$C$7</formula>
    </cfRule>
  </conditionalFormatting>
  <conditionalFormatting sqref="R109:U109">
    <cfRule type="expression" dxfId="813" priority="814" stopIfTrue="1">
      <formula>AND(R111=0,R109&lt;=$C$7)</formula>
    </cfRule>
  </conditionalFormatting>
  <conditionalFormatting sqref="R110:U110">
    <cfRule type="expression" dxfId="812" priority="812" stopIfTrue="1">
      <formula>R111&lt;&gt;0</formula>
    </cfRule>
    <cfRule type="expression" dxfId="811" priority="813" stopIfTrue="1">
      <formula>R110&lt;=$C$7</formula>
    </cfRule>
  </conditionalFormatting>
  <conditionalFormatting sqref="R109:U109">
    <cfRule type="expression" dxfId="810" priority="811" stopIfTrue="1">
      <formula>AND(R111=0,R109&lt;=$C$7)</formula>
    </cfRule>
  </conditionalFormatting>
  <conditionalFormatting sqref="R110:U110">
    <cfRule type="expression" dxfId="809" priority="809" stopIfTrue="1">
      <formula>R111&lt;&gt;0</formula>
    </cfRule>
    <cfRule type="expression" dxfId="808" priority="810" stopIfTrue="1">
      <formula>R110&lt;=$C$7</formula>
    </cfRule>
  </conditionalFormatting>
  <conditionalFormatting sqref="R111:U117">
    <cfRule type="expression" dxfId="807" priority="807" stopIfTrue="1">
      <formula>#REF!&lt;&gt;0</formula>
    </cfRule>
    <cfRule type="expression" dxfId="806" priority="808" stopIfTrue="1">
      <formula>R111&lt;=$C$7</formula>
    </cfRule>
  </conditionalFormatting>
  <conditionalFormatting sqref="R109:U109">
    <cfRule type="expression" dxfId="805" priority="806" stopIfTrue="1">
      <formula>AND(R111=0,R109&lt;=$C$7)</formula>
    </cfRule>
  </conditionalFormatting>
  <conditionalFormatting sqref="R110:U110">
    <cfRule type="expression" dxfId="804" priority="804" stopIfTrue="1">
      <formula>R111&lt;&gt;0</formula>
    </cfRule>
    <cfRule type="expression" dxfId="803" priority="805" stopIfTrue="1">
      <formula>R110&lt;=$C$7</formula>
    </cfRule>
  </conditionalFormatting>
  <conditionalFormatting sqref="R109:U109">
    <cfRule type="expression" dxfId="802" priority="803" stopIfTrue="1">
      <formula>AND(R111=0,R109&lt;=$C$7)</formula>
    </cfRule>
  </conditionalFormatting>
  <conditionalFormatting sqref="R110:U110">
    <cfRule type="expression" dxfId="801" priority="801" stopIfTrue="1">
      <formula>R111&lt;&gt;0</formula>
    </cfRule>
    <cfRule type="expression" dxfId="800" priority="802" stopIfTrue="1">
      <formula>R110&lt;=$C$7</formula>
    </cfRule>
  </conditionalFormatting>
  <conditionalFormatting sqref="O137:U137">
    <cfRule type="expression" dxfId="799" priority="800" stopIfTrue="1">
      <formula>AND(O139=0,O137&lt;=$C$7)</formula>
    </cfRule>
  </conditionalFormatting>
  <conditionalFormatting sqref="O138:U138">
    <cfRule type="expression" dxfId="798" priority="798" stopIfTrue="1">
      <formula>O139&lt;&gt;0</formula>
    </cfRule>
    <cfRule type="expression" dxfId="797" priority="799" stopIfTrue="1">
      <formula>O138&lt;=$C$7</formula>
    </cfRule>
  </conditionalFormatting>
  <conditionalFormatting sqref="O137:U137">
    <cfRule type="expression" dxfId="796" priority="797" stopIfTrue="1">
      <formula>AND(O139=0,O137&lt;=$C$7)</formula>
    </cfRule>
  </conditionalFormatting>
  <conditionalFormatting sqref="O138:U138">
    <cfRule type="expression" dxfId="795" priority="795" stopIfTrue="1">
      <formula>O139&lt;&gt;0</formula>
    </cfRule>
    <cfRule type="expression" dxfId="794" priority="796" stopIfTrue="1">
      <formula>O138&lt;=$C$7</formula>
    </cfRule>
  </conditionalFormatting>
  <conditionalFormatting sqref="N137:R137">
    <cfRule type="expression" dxfId="793" priority="794" stopIfTrue="1">
      <formula>AND(N139=0,N137&lt;=$C$7)</formula>
    </cfRule>
  </conditionalFormatting>
  <conditionalFormatting sqref="N138:R138">
    <cfRule type="expression" dxfId="792" priority="792" stopIfTrue="1">
      <formula>N139&lt;&gt;0</formula>
    </cfRule>
    <cfRule type="expression" dxfId="791" priority="793" stopIfTrue="1">
      <formula>N138&lt;=$C$7</formula>
    </cfRule>
  </conditionalFormatting>
  <conditionalFormatting sqref="N137:R137">
    <cfRule type="expression" dxfId="790" priority="791" stopIfTrue="1">
      <formula>AND(N139=0,N137&lt;=$C$7)</formula>
    </cfRule>
  </conditionalFormatting>
  <conditionalFormatting sqref="N138:R138">
    <cfRule type="expression" dxfId="789" priority="789" stopIfTrue="1">
      <formula>N139&lt;&gt;0</formula>
    </cfRule>
    <cfRule type="expression" dxfId="788" priority="790" stopIfTrue="1">
      <formula>N138&lt;=$C$7</formula>
    </cfRule>
  </conditionalFormatting>
  <conditionalFormatting sqref="O137:R137">
    <cfRule type="expression" dxfId="787" priority="788" stopIfTrue="1">
      <formula>AND(O139=0,O137&lt;=$C$7)</formula>
    </cfRule>
  </conditionalFormatting>
  <conditionalFormatting sqref="O138:R138">
    <cfRule type="expression" dxfId="786" priority="786" stopIfTrue="1">
      <formula>O139&lt;&gt;0</formula>
    </cfRule>
    <cfRule type="expression" dxfId="785" priority="787" stopIfTrue="1">
      <formula>O138&lt;=$C$7</formula>
    </cfRule>
  </conditionalFormatting>
  <conditionalFormatting sqref="O137:R137">
    <cfRule type="expression" dxfId="784" priority="785" stopIfTrue="1">
      <formula>AND(O139=0,O137&lt;=$C$7)</formula>
    </cfRule>
  </conditionalFormatting>
  <conditionalFormatting sqref="O138:R138">
    <cfRule type="expression" dxfId="783" priority="783" stopIfTrue="1">
      <formula>O139&lt;&gt;0</formula>
    </cfRule>
    <cfRule type="expression" dxfId="782" priority="784" stopIfTrue="1">
      <formula>O138&lt;=$C$7</formula>
    </cfRule>
  </conditionalFormatting>
  <conditionalFormatting sqref="O137:Q137">
    <cfRule type="expression" dxfId="781" priority="782" stopIfTrue="1">
      <formula>AND(O139=0,O137&lt;=$C$7)</formula>
    </cfRule>
  </conditionalFormatting>
  <conditionalFormatting sqref="O138:Q138">
    <cfRule type="expression" dxfId="780" priority="780" stopIfTrue="1">
      <formula>O139&lt;&gt;0</formula>
    </cfRule>
    <cfRule type="expression" dxfId="779" priority="781" stopIfTrue="1">
      <formula>O138&lt;=$C$7</formula>
    </cfRule>
  </conditionalFormatting>
  <conditionalFormatting sqref="O137:Q137">
    <cfRule type="expression" dxfId="778" priority="779" stopIfTrue="1">
      <formula>AND(O139=0,O137&lt;=$C$7)</formula>
    </cfRule>
  </conditionalFormatting>
  <conditionalFormatting sqref="O138:Q138">
    <cfRule type="expression" dxfId="777" priority="777" stopIfTrue="1">
      <formula>O139&lt;&gt;0</formula>
    </cfRule>
    <cfRule type="expression" dxfId="776" priority="778" stopIfTrue="1">
      <formula>O138&lt;=$C$7</formula>
    </cfRule>
  </conditionalFormatting>
  <conditionalFormatting sqref="N137:Q137">
    <cfRule type="expression" dxfId="775" priority="776" stopIfTrue="1">
      <formula>AND(N139=0,N137&lt;=$C$7)</formula>
    </cfRule>
  </conditionalFormatting>
  <conditionalFormatting sqref="N138:Q138">
    <cfRule type="expression" dxfId="774" priority="774" stopIfTrue="1">
      <formula>N139&lt;&gt;0</formula>
    </cfRule>
    <cfRule type="expression" dxfId="773" priority="775" stopIfTrue="1">
      <formula>N138&lt;=$C$7</formula>
    </cfRule>
  </conditionalFormatting>
  <conditionalFormatting sqref="N137:Q137">
    <cfRule type="expression" dxfId="772" priority="773" stopIfTrue="1">
      <formula>AND(N139=0,N137&lt;=$C$7)</formula>
    </cfRule>
  </conditionalFormatting>
  <conditionalFormatting sqref="N138:Q138">
    <cfRule type="expression" dxfId="771" priority="771" stopIfTrue="1">
      <formula>N139&lt;&gt;0</formula>
    </cfRule>
    <cfRule type="expression" dxfId="770" priority="772" stopIfTrue="1">
      <formula>N138&lt;=$C$7</formula>
    </cfRule>
  </conditionalFormatting>
  <conditionalFormatting sqref="N139:Q139">
    <cfRule type="expression" dxfId="769" priority="769" stopIfTrue="1">
      <formula>#REF!&lt;&gt;0</formula>
    </cfRule>
    <cfRule type="expression" dxfId="768" priority="770" stopIfTrue="1">
      <formula>N139&lt;=$C$7</formula>
    </cfRule>
  </conditionalFormatting>
  <conditionalFormatting sqref="N137:Q137">
    <cfRule type="expression" dxfId="767" priority="768" stopIfTrue="1">
      <formula>AND(N139=0,N137&lt;=$C$7)</formula>
    </cfRule>
  </conditionalFormatting>
  <conditionalFormatting sqref="N138:Q138">
    <cfRule type="expression" dxfId="766" priority="766" stopIfTrue="1">
      <formula>N139&lt;&gt;0</formula>
    </cfRule>
    <cfRule type="expression" dxfId="765" priority="767" stopIfTrue="1">
      <formula>N138&lt;=$C$7</formula>
    </cfRule>
  </conditionalFormatting>
  <conditionalFormatting sqref="N137:Q137">
    <cfRule type="expression" dxfId="764" priority="765" stopIfTrue="1">
      <formula>AND(N139=0,N137&lt;=$C$7)</formula>
    </cfRule>
  </conditionalFormatting>
  <conditionalFormatting sqref="N138:Q138">
    <cfRule type="expression" dxfId="763" priority="763" stopIfTrue="1">
      <formula>N139&lt;&gt;0</formula>
    </cfRule>
    <cfRule type="expression" dxfId="762" priority="764" stopIfTrue="1">
      <formula>N138&lt;=$C$7</formula>
    </cfRule>
  </conditionalFormatting>
  <conditionalFormatting sqref="S137:U137">
    <cfRule type="expression" dxfId="761" priority="762" stopIfTrue="1">
      <formula>AND(S139=0,S137&lt;=$C$7)</formula>
    </cfRule>
  </conditionalFormatting>
  <conditionalFormatting sqref="S138:U138">
    <cfRule type="expression" dxfId="760" priority="760" stopIfTrue="1">
      <formula>S139&lt;&gt;0</formula>
    </cfRule>
    <cfRule type="expression" dxfId="759" priority="761" stopIfTrue="1">
      <formula>S138&lt;=$C$7</formula>
    </cfRule>
  </conditionalFormatting>
  <conditionalFormatting sqref="S137:U137">
    <cfRule type="expression" dxfId="758" priority="759" stopIfTrue="1">
      <formula>AND(S139=0,S137&lt;=$C$7)</formula>
    </cfRule>
  </conditionalFormatting>
  <conditionalFormatting sqref="S138:U138">
    <cfRule type="expression" dxfId="757" priority="757" stopIfTrue="1">
      <formula>S139&lt;&gt;0</formula>
    </cfRule>
    <cfRule type="expression" dxfId="756" priority="758" stopIfTrue="1">
      <formula>S138&lt;=$C$7</formula>
    </cfRule>
  </conditionalFormatting>
  <conditionalFormatting sqref="R137:U137">
    <cfRule type="expression" dxfId="755" priority="756" stopIfTrue="1">
      <formula>AND(R139=0,R137&lt;=$C$7)</formula>
    </cfRule>
  </conditionalFormatting>
  <conditionalFormatting sqref="R138:U138">
    <cfRule type="expression" dxfId="754" priority="754" stopIfTrue="1">
      <formula>R139&lt;&gt;0</formula>
    </cfRule>
    <cfRule type="expression" dxfId="753" priority="755" stopIfTrue="1">
      <formula>R138&lt;=$C$7</formula>
    </cfRule>
  </conditionalFormatting>
  <conditionalFormatting sqref="R137:U137">
    <cfRule type="expression" dxfId="752" priority="753" stopIfTrue="1">
      <formula>AND(R139=0,R137&lt;=$C$7)</formula>
    </cfRule>
  </conditionalFormatting>
  <conditionalFormatting sqref="R138:U138">
    <cfRule type="expression" dxfId="751" priority="751" stopIfTrue="1">
      <formula>R139&lt;&gt;0</formula>
    </cfRule>
    <cfRule type="expression" dxfId="750" priority="752" stopIfTrue="1">
      <formula>R138&lt;=$C$7</formula>
    </cfRule>
  </conditionalFormatting>
  <conditionalFormatting sqref="R139:U139">
    <cfRule type="expression" dxfId="749" priority="749" stopIfTrue="1">
      <formula>#REF!&lt;&gt;0</formula>
    </cfRule>
    <cfRule type="expression" dxfId="748" priority="750" stopIfTrue="1">
      <formula>R139&lt;=$C$7</formula>
    </cfRule>
  </conditionalFormatting>
  <conditionalFormatting sqref="R137:U137">
    <cfRule type="expression" dxfId="747" priority="748" stopIfTrue="1">
      <formula>AND(R139=0,R137&lt;=$C$7)</formula>
    </cfRule>
  </conditionalFormatting>
  <conditionalFormatting sqref="R138:U138">
    <cfRule type="expression" dxfId="746" priority="746" stopIfTrue="1">
      <formula>R139&lt;&gt;0</formula>
    </cfRule>
    <cfRule type="expression" dxfId="745" priority="747" stopIfTrue="1">
      <formula>R138&lt;=$C$7</formula>
    </cfRule>
  </conditionalFormatting>
  <conditionalFormatting sqref="R137:U137">
    <cfRule type="expression" dxfId="744" priority="745" stopIfTrue="1">
      <formula>AND(R139=0,R137&lt;=$C$7)</formula>
    </cfRule>
  </conditionalFormatting>
  <conditionalFormatting sqref="R138:U138">
    <cfRule type="expression" dxfId="743" priority="743" stopIfTrue="1">
      <formula>R139&lt;&gt;0</formula>
    </cfRule>
    <cfRule type="expression" dxfId="742" priority="744" stopIfTrue="1">
      <formula>R138&lt;=$C$7</formula>
    </cfRule>
  </conditionalFormatting>
  <conditionalFormatting sqref="N140:U140">
    <cfRule type="expression" dxfId="741" priority="742" stopIfTrue="1">
      <formula>AND(N142=0,N140&lt;=$C$7)</formula>
    </cfRule>
  </conditionalFormatting>
  <conditionalFormatting sqref="N141:U141">
    <cfRule type="expression" dxfId="740" priority="740" stopIfTrue="1">
      <formula>N142&lt;&gt;0</formula>
    </cfRule>
    <cfRule type="expression" dxfId="739" priority="741" stopIfTrue="1">
      <formula>N141&lt;=$C$7</formula>
    </cfRule>
  </conditionalFormatting>
  <conditionalFormatting sqref="O140:U140">
    <cfRule type="expression" dxfId="738" priority="739" stopIfTrue="1">
      <formula>AND(O142=0,O140&lt;=$C$7)</formula>
    </cfRule>
  </conditionalFormatting>
  <conditionalFormatting sqref="O141:U141">
    <cfRule type="expression" dxfId="737" priority="737" stopIfTrue="1">
      <formula>O142&lt;&gt;0</formula>
    </cfRule>
    <cfRule type="expression" dxfId="736" priority="738" stopIfTrue="1">
      <formula>O141&lt;=$C$7</formula>
    </cfRule>
  </conditionalFormatting>
  <conditionalFormatting sqref="O140:U140">
    <cfRule type="expression" dxfId="735" priority="736" stopIfTrue="1">
      <formula>AND(O142=0,O140&lt;=$C$7)</formula>
    </cfRule>
  </conditionalFormatting>
  <conditionalFormatting sqref="O141:U141">
    <cfRule type="expression" dxfId="734" priority="734" stopIfTrue="1">
      <formula>O142&lt;&gt;0</formula>
    </cfRule>
    <cfRule type="expression" dxfId="733" priority="735" stopIfTrue="1">
      <formula>O141&lt;=$C$7</formula>
    </cfRule>
  </conditionalFormatting>
  <conditionalFormatting sqref="N140:R140">
    <cfRule type="expression" dxfId="732" priority="733" stopIfTrue="1">
      <formula>AND(N142=0,N140&lt;=$C$7)</formula>
    </cfRule>
  </conditionalFormatting>
  <conditionalFormatting sqref="N141:R141">
    <cfRule type="expression" dxfId="731" priority="731" stopIfTrue="1">
      <formula>N142&lt;&gt;0</formula>
    </cfRule>
    <cfRule type="expression" dxfId="730" priority="732" stopIfTrue="1">
      <formula>N141&lt;=$C$7</formula>
    </cfRule>
  </conditionalFormatting>
  <conditionalFormatting sqref="N140:R140">
    <cfRule type="expression" dxfId="729" priority="730" stopIfTrue="1">
      <formula>AND(N142=0,N140&lt;=$C$7)</formula>
    </cfRule>
  </conditionalFormatting>
  <conditionalFormatting sqref="N141:R141">
    <cfRule type="expression" dxfId="728" priority="728" stopIfTrue="1">
      <formula>N142&lt;&gt;0</formula>
    </cfRule>
    <cfRule type="expression" dxfId="727" priority="729" stopIfTrue="1">
      <formula>N141&lt;=$C$7</formula>
    </cfRule>
  </conditionalFormatting>
  <conditionalFormatting sqref="O140:R140">
    <cfRule type="expression" dxfId="726" priority="727" stopIfTrue="1">
      <formula>AND(O142=0,O140&lt;=$C$7)</formula>
    </cfRule>
  </conditionalFormatting>
  <conditionalFormatting sqref="O141:R141">
    <cfRule type="expression" dxfId="725" priority="725" stopIfTrue="1">
      <formula>O142&lt;&gt;0</formula>
    </cfRule>
    <cfRule type="expression" dxfId="724" priority="726" stopIfTrue="1">
      <formula>O141&lt;=$C$7</formula>
    </cfRule>
  </conditionalFormatting>
  <conditionalFormatting sqref="O140:R140">
    <cfRule type="expression" dxfId="723" priority="724" stopIfTrue="1">
      <formula>AND(O142=0,O140&lt;=$C$7)</formula>
    </cfRule>
  </conditionalFormatting>
  <conditionalFormatting sqref="O141:R141">
    <cfRule type="expression" dxfId="722" priority="722" stopIfTrue="1">
      <formula>O142&lt;&gt;0</formula>
    </cfRule>
    <cfRule type="expression" dxfId="721" priority="723" stopIfTrue="1">
      <formula>O141&lt;=$C$7</formula>
    </cfRule>
  </conditionalFormatting>
  <conditionalFormatting sqref="O140:Q140">
    <cfRule type="expression" dxfId="720" priority="721" stopIfTrue="1">
      <formula>AND(O142=0,O140&lt;=$C$7)</formula>
    </cfRule>
  </conditionalFormatting>
  <conditionalFormatting sqref="O141:Q141">
    <cfRule type="expression" dxfId="719" priority="719" stopIfTrue="1">
      <formula>O142&lt;&gt;0</formula>
    </cfRule>
    <cfRule type="expression" dxfId="718" priority="720" stopIfTrue="1">
      <formula>O141&lt;=$C$7</formula>
    </cfRule>
  </conditionalFormatting>
  <conditionalFormatting sqref="O140:Q140">
    <cfRule type="expression" dxfId="717" priority="718" stopIfTrue="1">
      <formula>AND(O142=0,O140&lt;=$C$7)</formula>
    </cfRule>
  </conditionalFormatting>
  <conditionalFormatting sqref="O141:Q141">
    <cfRule type="expression" dxfId="716" priority="716" stopIfTrue="1">
      <formula>O142&lt;&gt;0</formula>
    </cfRule>
    <cfRule type="expression" dxfId="715" priority="717" stopIfTrue="1">
      <formula>O141&lt;=$C$7</formula>
    </cfRule>
  </conditionalFormatting>
  <conditionalFormatting sqref="N140:Q140">
    <cfRule type="expression" dxfId="714" priority="715" stopIfTrue="1">
      <formula>AND(N142=0,N140&lt;=$C$7)</formula>
    </cfRule>
  </conditionalFormatting>
  <conditionalFormatting sqref="N141:Q141">
    <cfRule type="expression" dxfId="713" priority="713" stopIfTrue="1">
      <formula>N142&lt;&gt;0</formula>
    </cfRule>
    <cfRule type="expression" dxfId="712" priority="714" stopIfTrue="1">
      <formula>N141&lt;=$C$7</formula>
    </cfRule>
  </conditionalFormatting>
  <conditionalFormatting sqref="N140:Q140">
    <cfRule type="expression" dxfId="711" priority="712" stopIfTrue="1">
      <formula>AND(N142=0,N140&lt;=$C$7)</formula>
    </cfRule>
  </conditionalFormatting>
  <conditionalFormatting sqref="N141:Q141">
    <cfRule type="expression" dxfId="710" priority="710" stopIfTrue="1">
      <formula>N142&lt;&gt;0</formula>
    </cfRule>
    <cfRule type="expression" dxfId="709" priority="711" stopIfTrue="1">
      <formula>N141&lt;=$C$7</formula>
    </cfRule>
  </conditionalFormatting>
  <conditionalFormatting sqref="N142:Q142">
    <cfRule type="expression" dxfId="708" priority="708" stopIfTrue="1">
      <formula>#REF!&lt;&gt;0</formula>
    </cfRule>
    <cfRule type="expression" dxfId="707" priority="709" stopIfTrue="1">
      <formula>N142&lt;=$C$7</formula>
    </cfRule>
  </conditionalFormatting>
  <conditionalFormatting sqref="N140:Q140">
    <cfRule type="expression" dxfId="706" priority="707" stopIfTrue="1">
      <formula>AND(N142=0,N140&lt;=$C$7)</formula>
    </cfRule>
  </conditionalFormatting>
  <conditionalFormatting sqref="N141:Q141">
    <cfRule type="expression" dxfId="705" priority="705" stopIfTrue="1">
      <formula>N142&lt;&gt;0</formula>
    </cfRule>
    <cfRule type="expression" dxfId="704" priority="706" stopIfTrue="1">
      <formula>N141&lt;=$C$7</formula>
    </cfRule>
  </conditionalFormatting>
  <conditionalFormatting sqref="N140:Q140">
    <cfRule type="expression" dxfId="703" priority="704" stopIfTrue="1">
      <formula>AND(N142=0,N140&lt;=$C$7)</formula>
    </cfRule>
  </conditionalFormatting>
  <conditionalFormatting sqref="N141:Q141">
    <cfRule type="expression" dxfId="702" priority="702" stopIfTrue="1">
      <formula>N142&lt;&gt;0</formula>
    </cfRule>
    <cfRule type="expression" dxfId="701" priority="703" stopIfTrue="1">
      <formula>N141&lt;=$C$7</formula>
    </cfRule>
  </conditionalFormatting>
  <conditionalFormatting sqref="S140:U140">
    <cfRule type="expression" dxfId="700" priority="701" stopIfTrue="1">
      <formula>AND(S142=0,S140&lt;=$C$7)</formula>
    </cfRule>
  </conditionalFormatting>
  <conditionalFormatting sqref="S141:U141">
    <cfRule type="expression" dxfId="699" priority="699" stopIfTrue="1">
      <formula>S142&lt;&gt;0</formula>
    </cfRule>
    <cfRule type="expression" dxfId="698" priority="700" stopIfTrue="1">
      <formula>S141&lt;=$C$7</formula>
    </cfRule>
  </conditionalFormatting>
  <conditionalFormatting sqref="S140:U140">
    <cfRule type="expression" dxfId="697" priority="698" stopIfTrue="1">
      <formula>AND(S142=0,S140&lt;=$C$7)</formula>
    </cfRule>
  </conditionalFormatting>
  <conditionalFormatting sqref="S141:U141">
    <cfRule type="expression" dxfId="696" priority="696" stopIfTrue="1">
      <formula>S142&lt;&gt;0</formula>
    </cfRule>
    <cfRule type="expression" dxfId="695" priority="697" stopIfTrue="1">
      <formula>S141&lt;=$C$7</formula>
    </cfRule>
  </conditionalFormatting>
  <conditionalFormatting sqref="R140:U140">
    <cfRule type="expression" dxfId="694" priority="695" stopIfTrue="1">
      <formula>AND(R142=0,R140&lt;=$C$7)</formula>
    </cfRule>
  </conditionalFormatting>
  <conditionalFormatting sqref="R141:U141">
    <cfRule type="expression" dxfId="693" priority="693" stopIfTrue="1">
      <formula>R142&lt;&gt;0</formula>
    </cfRule>
    <cfRule type="expression" dxfId="692" priority="694" stopIfTrue="1">
      <formula>R141&lt;=$C$7</formula>
    </cfRule>
  </conditionalFormatting>
  <conditionalFormatting sqref="R140:U140">
    <cfRule type="expression" dxfId="691" priority="692" stopIfTrue="1">
      <formula>AND(R142=0,R140&lt;=$C$7)</formula>
    </cfRule>
  </conditionalFormatting>
  <conditionalFormatting sqref="R141:U141">
    <cfRule type="expression" dxfId="690" priority="690" stopIfTrue="1">
      <formula>R142&lt;&gt;0</formula>
    </cfRule>
    <cfRule type="expression" dxfId="689" priority="691" stopIfTrue="1">
      <formula>R141&lt;=$C$7</formula>
    </cfRule>
  </conditionalFormatting>
  <conditionalFormatting sqref="R142:U142">
    <cfRule type="expression" dxfId="688" priority="688" stopIfTrue="1">
      <formula>#REF!&lt;&gt;0</formula>
    </cfRule>
    <cfRule type="expression" dxfId="687" priority="689" stopIfTrue="1">
      <formula>R142&lt;=$C$7</formula>
    </cfRule>
  </conditionalFormatting>
  <conditionalFormatting sqref="R140:U140">
    <cfRule type="expression" dxfId="686" priority="687" stopIfTrue="1">
      <formula>AND(R142=0,R140&lt;=$C$7)</formula>
    </cfRule>
  </conditionalFormatting>
  <conditionalFormatting sqref="R141:U141">
    <cfRule type="expression" dxfId="685" priority="685" stopIfTrue="1">
      <formula>R142&lt;&gt;0</formula>
    </cfRule>
    <cfRule type="expression" dxfId="684" priority="686" stopIfTrue="1">
      <formula>R141&lt;=$C$7</formula>
    </cfRule>
  </conditionalFormatting>
  <conditionalFormatting sqref="R140:U140">
    <cfRule type="expression" dxfId="683" priority="684" stopIfTrue="1">
      <formula>AND(R142=0,R140&lt;=$C$7)</formula>
    </cfRule>
  </conditionalFormatting>
  <conditionalFormatting sqref="R141:U141">
    <cfRule type="expression" dxfId="682" priority="682" stopIfTrue="1">
      <formula>R142&lt;&gt;0</formula>
    </cfRule>
    <cfRule type="expression" dxfId="681" priority="683" stopIfTrue="1">
      <formula>R141&lt;=$C$7</formula>
    </cfRule>
  </conditionalFormatting>
  <conditionalFormatting sqref="S151 S143:S145">
    <cfRule type="expression" dxfId="680" priority="680" stopIfTrue="1">
      <formula>#REF!&lt;&gt;0</formula>
    </cfRule>
    <cfRule type="expression" dxfId="679" priority="681" stopIfTrue="1">
      <formula>S143&lt;=$C$7</formula>
    </cfRule>
  </conditionalFormatting>
  <conditionalFormatting sqref="S146">
    <cfRule type="expression" dxfId="678" priority="679" stopIfTrue="1">
      <formula>AND(S148=0,S146&lt;=$C$7)</formula>
    </cfRule>
  </conditionalFormatting>
  <conditionalFormatting sqref="S147">
    <cfRule type="expression" dxfId="677" priority="677" stopIfTrue="1">
      <formula>S148&lt;&gt;0</formula>
    </cfRule>
    <cfRule type="expression" dxfId="676" priority="678" stopIfTrue="1">
      <formula>S147&lt;=$C$7</formula>
    </cfRule>
  </conditionalFormatting>
  <conditionalFormatting sqref="S146">
    <cfRule type="expression" dxfId="675" priority="676" stopIfTrue="1">
      <formula>AND(S148=0,S146&lt;=$C$7)</formula>
    </cfRule>
  </conditionalFormatting>
  <conditionalFormatting sqref="S147">
    <cfRule type="expression" dxfId="674" priority="674" stopIfTrue="1">
      <formula>S148&lt;&gt;0</formula>
    </cfRule>
    <cfRule type="expression" dxfId="673" priority="675" stopIfTrue="1">
      <formula>S147&lt;=$C$7</formula>
    </cfRule>
  </conditionalFormatting>
  <conditionalFormatting sqref="S152 S149">
    <cfRule type="expression" dxfId="672" priority="673" stopIfTrue="1">
      <formula>AND(S151=0,S149&lt;=$C$7)</formula>
    </cfRule>
  </conditionalFormatting>
  <conditionalFormatting sqref="S150 S153">
    <cfRule type="expression" dxfId="671" priority="671" stopIfTrue="1">
      <formula>S151&lt;&gt;0</formula>
    </cfRule>
    <cfRule type="expression" dxfId="670" priority="672" stopIfTrue="1">
      <formula>S150&lt;=$C$7</formula>
    </cfRule>
  </conditionalFormatting>
  <conditionalFormatting sqref="S152 S149">
    <cfRule type="expression" dxfId="669" priority="670" stopIfTrue="1">
      <formula>AND(S151=0,S149&lt;=$C$7)</formula>
    </cfRule>
  </conditionalFormatting>
  <conditionalFormatting sqref="S150 S153">
    <cfRule type="expression" dxfId="668" priority="668" stopIfTrue="1">
      <formula>S151&lt;&gt;0</formula>
    </cfRule>
    <cfRule type="expression" dxfId="667" priority="669" stopIfTrue="1">
      <formula>S150&lt;=$C$7</formula>
    </cfRule>
  </conditionalFormatting>
  <conditionalFormatting sqref="S152">
    <cfRule type="expression" dxfId="666" priority="667" stopIfTrue="1">
      <formula>AND(S154=0,S152&lt;=$C$7)</formula>
    </cfRule>
  </conditionalFormatting>
  <conditionalFormatting sqref="S153">
    <cfRule type="expression" dxfId="665" priority="665" stopIfTrue="1">
      <formula>S154&lt;&gt;0</formula>
    </cfRule>
    <cfRule type="expression" dxfId="664" priority="666" stopIfTrue="1">
      <formula>S153&lt;=$C$7</formula>
    </cfRule>
  </conditionalFormatting>
  <conditionalFormatting sqref="S152">
    <cfRule type="expression" dxfId="663" priority="664" stopIfTrue="1">
      <formula>AND(S154=0,S152&lt;=$C$7)</formula>
    </cfRule>
  </conditionalFormatting>
  <conditionalFormatting sqref="S153">
    <cfRule type="expression" dxfId="662" priority="662" stopIfTrue="1">
      <formula>S154&lt;&gt;0</formula>
    </cfRule>
    <cfRule type="expression" dxfId="661" priority="663" stopIfTrue="1">
      <formula>S153&lt;=$C$7</formula>
    </cfRule>
  </conditionalFormatting>
  <conditionalFormatting sqref="S149">
    <cfRule type="expression" dxfId="660" priority="661" stopIfTrue="1">
      <formula>AND(S151=0,S149&lt;=$C$7)</formula>
    </cfRule>
  </conditionalFormatting>
  <conditionalFormatting sqref="S150">
    <cfRule type="expression" dxfId="659" priority="659" stopIfTrue="1">
      <formula>S151&lt;&gt;0</formula>
    </cfRule>
    <cfRule type="expression" dxfId="658" priority="660" stopIfTrue="1">
      <formula>S150&lt;=$C$7</formula>
    </cfRule>
  </conditionalFormatting>
  <conditionalFormatting sqref="S149">
    <cfRule type="expression" dxfId="657" priority="658" stopIfTrue="1">
      <formula>AND(S151=0,S149&lt;=$C$7)</formula>
    </cfRule>
  </conditionalFormatting>
  <conditionalFormatting sqref="S150">
    <cfRule type="expression" dxfId="656" priority="656" stopIfTrue="1">
      <formula>S151&lt;&gt;0</formula>
    </cfRule>
    <cfRule type="expression" dxfId="655" priority="657" stopIfTrue="1">
      <formula>S150&lt;=$C$7</formula>
    </cfRule>
  </conditionalFormatting>
  <conditionalFormatting sqref="S143">
    <cfRule type="expression" dxfId="654" priority="655" stopIfTrue="1">
      <formula>AND(S145=0,S143&lt;=$C$7)</formula>
    </cfRule>
  </conditionalFormatting>
  <conditionalFormatting sqref="S144">
    <cfRule type="expression" dxfId="653" priority="653" stopIfTrue="1">
      <formula>S145&lt;&gt;0</formula>
    </cfRule>
    <cfRule type="expression" dxfId="652" priority="654" stopIfTrue="1">
      <formula>S144&lt;=$C$7</formula>
    </cfRule>
  </conditionalFormatting>
  <conditionalFormatting sqref="S143">
    <cfRule type="expression" dxfId="651" priority="652" stopIfTrue="1">
      <formula>AND(S145=0,S143&lt;=$C$7)</formula>
    </cfRule>
  </conditionalFormatting>
  <conditionalFormatting sqref="S144">
    <cfRule type="expression" dxfId="650" priority="650" stopIfTrue="1">
      <formula>S145&lt;&gt;0</formula>
    </cfRule>
    <cfRule type="expression" dxfId="649" priority="651" stopIfTrue="1">
      <formula>S144&lt;=$C$7</formula>
    </cfRule>
  </conditionalFormatting>
  <conditionalFormatting sqref="S143">
    <cfRule type="expression" dxfId="648" priority="649" stopIfTrue="1">
      <formula>AND(S145=0,S143&lt;=$C$7)</formula>
    </cfRule>
  </conditionalFormatting>
  <conditionalFormatting sqref="S144">
    <cfRule type="expression" dxfId="647" priority="647" stopIfTrue="1">
      <formula>S145&lt;&gt;0</formula>
    </cfRule>
    <cfRule type="expression" dxfId="646" priority="648" stopIfTrue="1">
      <formula>S144&lt;=$C$7</formula>
    </cfRule>
  </conditionalFormatting>
  <conditionalFormatting sqref="S143">
    <cfRule type="expression" dxfId="645" priority="646" stopIfTrue="1">
      <formula>AND(S145=0,S143&lt;=$C$7)</formula>
    </cfRule>
  </conditionalFormatting>
  <conditionalFormatting sqref="S144">
    <cfRule type="expression" dxfId="644" priority="644" stopIfTrue="1">
      <formula>S145&lt;&gt;0</formula>
    </cfRule>
    <cfRule type="expression" dxfId="643" priority="645" stopIfTrue="1">
      <formula>S144&lt;=$C$7</formula>
    </cfRule>
  </conditionalFormatting>
  <conditionalFormatting sqref="T151 T143:T145">
    <cfRule type="expression" dxfId="642" priority="642" stopIfTrue="1">
      <formula>#REF!&lt;&gt;0</formula>
    </cfRule>
    <cfRule type="expression" dxfId="641" priority="643" stopIfTrue="1">
      <formula>T143&lt;=$C$7</formula>
    </cfRule>
  </conditionalFormatting>
  <conditionalFormatting sqref="T146">
    <cfRule type="expression" dxfId="640" priority="641" stopIfTrue="1">
      <formula>AND(T148=0,T146&lt;=$C$7)</formula>
    </cfRule>
  </conditionalFormatting>
  <conditionalFormatting sqref="T147">
    <cfRule type="expression" dxfId="639" priority="639" stopIfTrue="1">
      <formula>T148&lt;&gt;0</formula>
    </cfRule>
    <cfRule type="expression" dxfId="638" priority="640" stopIfTrue="1">
      <formula>T147&lt;=$C$7</formula>
    </cfRule>
  </conditionalFormatting>
  <conditionalFormatting sqref="T146">
    <cfRule type="expression" dxfId="637" priority="638" stopIfTrue="1">
      <formula>AND(T148=0,T146&lt;=$C$7)</formula>
    </cfRule>
  </conditionalFormatting>
  <conditionalFormatting sqref="T147">
    <cfRule type="expression" dxfId="636" priority="636" stopIfTrue="1">
      <formula>T148&lt;&gt;0</formula>
    </cfRule>
    <cfRule type="expression" dxfId="635" priority="637" stopIfTrue="1">
      <formula>T147&lt;=$C$7</formula>
    </cfRule>
  </conditionalFormatting>
  <conditionalFormatting sqref="T152 T149">
    <cfRule type="expression" dxfId="634" priority="635" stopIfTrue="1">
      <formula>AND(T151=0,T149&lt;=$C$7)</formula>
    </cfRule>
  </conditionalFormatting>
  <conditionalFormatting sqref="T150 T153">
    <cfRule type="expression" dxfId="633" priority="633" stopIfTrue="1">
      <formula>T151&lt;&gt;0</formula>
    </cfRule>
    <cfRule type="expression" dxfId="632" priority="634" stopIfTrue="1">
      <formula>T150&lt;=$C$7</formula>
    </cfRule>
  </conditionalFormatting>
  <conditionalFormatting sqref="T152 T149">
    <cfRule type="expression" dxfId="631" priority="632" stopIfTrue="1">
      <formula>AND(T151=0,T149&lt;=$C$7)</formula>
    </cfRule>
  </conditionalFormatting>
  <conditionalFormatting sqref="T150 T153">
    <cfRule type="expression" dxfId="630" priority="630" stopIfTrue="1">
      <formula>T151&lt;&gt;0</formula>
    </cfRule>
    <cfRule type="expression" dxfId="629" priority="631" stopIfTrue="1">
      <formula>T150&lt;=$C$7</formula>
    </cfRule>
  </conditionalFormatting>
  <conditionalFormatting sqref="T152">
    <cfRule type="expression" dxfId="628" priority="629" stopIfTrue="1">
      <formula>AND(T154=0,T152&lt;=$C$7)</formula>
    </cfRule>
  </conditionalFormatting>
  <conditionalFormatting sqref="T153">
    <cfRule type="expression" dxfId="627" priority="627" stopIfTrue="1">
      <formula>T154&lt;&gt;0</formula>
    </cfRule>
    <cfRule type="expression" dxfId="626" priority="628" stopIfTrue="1">
      <formula>T153&lt;=$C$7</formula>
    </cfRule>
  </conditionalFormatting>
  <conditionalFormatting sqref="T152">
    <cfRule type="expression" dxfId="625" priority="626" stopIfTrue="1">
      <formula>AND(T154=0,T152&lt;=$C$7)</formula>
    </cfRule>
  </conditionalFormatting>
  <conditionalFormatting sqref="T153">
    <cfRule type="expression" dxfId="624" priority="624" stopIfTrue="1">
      <formula>T154&lt;&gt;0</formula>
    </cfRule>
    <cfRule type="expression" dxfId="623" priority="625" stopIfTrue="1">
      <formula>T153&lt;=$C$7</formula>
    </cfRule>
  </conditionalFormatting>
  <conditionalFormatting sqref="T149">
    <cfRule type="expression" dxfId="622" priority="623" stopIfTrue="1">
      <formula>AND(T151=0,T149&lt;=$C$7)</formula>
    </cfRule>
  </conditionalFormatting>
  <conditionalFormatting sqref="T150">
    <cfRule type="expression" dxfId="621" priority="621" stopIfTrue="1">
      <formula>T151&lt;&gt;0</formula>
    </cfRule>
    <cfRule type="expression" dxfId="620" priority="622" stopIfTrue="1">
      <formula>T150&lt;=$C$7</formula>
    </cfRule>
  </conditionalFormatting>
  <conditionalFormatting sqref="T149">
    <cfRule type="expression" dxfId="619" priority="620" stopIfTrue="1">
      <formula>AND(T151=0,T149&lt;=$C$7)</formula>
    </cfRule>
  </conditionalFormatting>
  <conditionalFormatting sqref="T150">
    <cfRule type="expression" dxfId="618" priority="618" stopIfTrue="1">
      <formula>T151&lt;&gt;0</formula>
    </cfRule>
    <cfRule type="expression" dxfId="617" priority="619" stopIfTrue="1">
      <formula>T150&lt;=$C$7</formula>
    </cfRule>
  </conditionalFormatting>
  <conditionalFormatting sqref="T143">
    <cfRule type="expression" dxfId="616" priority="617" stopIfTrue="1">
      <formula>AND(T145=0,T143&lt;=$C$7)</formula>
    </cfRule>
  </conditionalFormatting>
  <conditionalFormatting sqref="T144">
    <cfRule type="expression" dxfId="615" priority="615" stopIfTrue="1">
      <formula>T145&lt;&gt;0</formula>
    </cfRule>
    <cfRule type="expression" dxfId="614" priority="616" stopIfTrue="1">
      <formula>T144&lt;=$C$7</formula>
    </cfRule>
  </conditionalFormatting>
  <conditionalFormatting sqref="T143">
    <cfRule type="expression" dxfId="613" priority="614" stopIfTrue="1">
      <formula>AND(T145=0,T143&lt;=$C$7)</formula>
    </cfRule>
  </conditionalFormatting>
  <conditionalFormatting sqref="T144">
    <cfRule type="expression" dxfId="612" priority="612" stopIfTrue="1">
      <formula>T145&lt;&gt;0</formula>
    </cfRule>
    <cfRule type="expression" dxfId="611" priority="613" stopIfTrue="1">
      <formula>T144&lt;=$C$7</formula>
    </cfRule>
  </conditionalFormatting>
  <conditionalFormatting sqref="T143">
    <cfRule type="expression" dxfId="610" priority="611" stopIfTrue="1">
      <formula>AND(T145=0,T143&lt;=$C$7)</formula>
    </cfRule>
  </conditionalFormatting>
  <conditionalFormatting sqref="T144">
    <cfRule type="expression" dxfId="609" priority="609" stopIfTrue="1">
      <formula>T145&lt;&gt;0</formula>
    </cfRule>
    <cfRule type="expression" dxfId="608" priority="610" stopIfTrue="1">
      <formula>T144&lt;=$C$7</formula>
    </cfRule>
  </conditionalFormatting>
  <conditionalFormatting sqref="T143">
    <cfRule type="expression" dxfId="607" priority="608" stopIfTrue="1">
      <formula>AND(T145=0,T143&lt;=$C$7)</formula>
    </cfRule>
  </conditionalFormatting>
  <conditionalFormatting sqref="T144">
    <cfRule type="expression" dxfId="606" priority="606" stopIfTrue="1">
      <formula>T145&lt;&gt;0</formula>
    </cfRule>
    <cfRule type="expression" dxfId="605" priority="607" stopIfTrue="1">
      <formula>T144&lt;=$C$7</formula>
    </cfRule>
  </conditionalFormatting>
  <conditionalFormatting sqref="U151 U143:U145">
    <cfRule type="expression" dxfId="604" priority="604" stopIfTrue="1">
      <formula>#REF!&lt;&gt;0</formula>
    </cfRule>
    <cfRule type="expression" dxfId="603" priority="605" stopIfTrue="1">
      <formula>U143&lt;=$C$7</formula>
    </cfRule>
  </conditionalFormatting>
  <conditionalFormatting sqref="U146">
    <cfRule type="expression" dxfId="602" priority="603" stopIfTrue="1">
      <formula>AND(U148=0,U146&lt;=$C$7)</formula>
    </cfRule>
  </conditionalFormatting>
  <conditionalFormatting sqref="U147">
    <cfRule type="expression" dxfId="601" priority="601" stopIfTrue="1">
      <formula>U148&lt;&gt;0</formula>
    </cfRule>
    <cfRule type="expression" dxfId="600" priority="602" stopIfTrue="1">
      <formula>U147&lt;=$C$7</formula>
    </cfRule>
  </conditionalFormatting>
  <conditionalFormatting sqref="U146">
    <cfRule type="expression" dxfId="599" priority="600" stopIfTrue="1">
      <formula>AND(U148=0,U146&lt;=$C$7)</formula>
    </cfRule>
  </conditionalFormatting>
  <conditionalFormatting sqref="U147">
    <cfRule type="expression" dxfId="598" priority="598" stopIfTrue="1">
      <formula>U148&lt;&gt;0</formula>
    </cfRule>
    <cfRule type="expression" dxfId="597" priority="599" stopIfTrue="1">
      <formula>U147&lt;=$C$7</formula>
    </cfRule>
  </conditionalFormatting>
  <conditionalFormatting sqref="U152 U149">
    <cfRule type="expression" dxfId="596" priority="597" stopIfTrue="1">
      <formula>AND(U151=0,U149&lt;=$C$7)</formula>
    </cfRule>
  </conditionalFormatting>
  <conditionalFormatting sqref="U150 U153">
    <cfRule type="expression" dxfId="595" priority="595" stopIfTrue="1">
      <formula>U151&lt;&gt;0</formula>
    </cfRule>
    <cfRule type="expression" dxfId="594" priority="596" stopIfTrue="1">
      <formula>U150&lt;=$C$7</formula>
    </cfRule>
  </conditionalFormatting>
  <conditionalFormatting sqref="U152 U149">
    <cfRule type="expression" dxfId="593" priority="594" stopIfTrue="1">
      <formula>AND(U151=0,U149&lt;=$C$7)</formula>
    </cfRule>
  </conditionalFormatting>
  <conditionalFormatting sqref="U150 U153">
    <cfRule type="expression" dxfId="592" priority="592" stopIfTrue="1">
      <formula>U151&lt;&gt;0</formula>
    </cfRule>
    <cfRule type="expression" dxfId="591" priority="593" stopIfTrue="1">
      <formula>U150&lt;=$C$7</formula>
    </cfRule>
  </conditionalFormatting>
  <conditionalFormatting sqref="U152">
    <cfRule type="expression" dxfId="590" priority="591" stopIfTrue="1">
      <formula>AND(U154=0,U152&lt;=$C$7)</formula>
    </cfRule>
  </conditionalFormatting>
  <conditionalFormatting sqref="U153">
    <cfRule type="expression" dxfId="589" priority="589" stopIfTrue="1">
      <formula>U154&lt;&gt;0</formula>
    </cfRule>
    <cfRule type="expression" dxfId="588" priority="590" stopIfTrue="1">
      <formula>U153&lt;=$C$7</formula>
    </cfRule>
  </conditionalFormatting>
  <conditionalFormatting sqref="U152">
    <cfRule type="expression" dxfId="587" priority="588" stopIfTrue="1">
      <formula>AND(U154=0,U152&lt;=$C$7)</formula>
    </cfRule>
  </conditionalFormatting>
  <conditionalFormatting sqref="U153">
    <cfRule type="expression" dxfId="586" priority="586" stopIfTrue="1">
      <formula>U154&lt;&gt;0</formula>
    </cfRule>
    <cfRule type="expression" dxfId="585" priority="587" stopIfTrue="1">
      <formula>U153&lt;=$C$7</formula>
    </cfRule>
  </conditionalFormatting>
  <conditionalFormatting sqref="U149">
    <cfRule type="expression" dxfId="584" priority="585" stopIfTrue="1">
      <formula>AND(U151=0,U149&lt;=$C$7)</formula>
    </cfRule>
  </conditionalFormatting>
  <conditionalFormatting sqref="U150">
    <cfRule type="expression" dxfId="583" priority="583" stopIfTrue="1">
      <formula>U151&lt;&gt;0</formula>
    </cfRule>
    <cfRule type="expression" dxfId="582" priority="584" stopIfTrue="1">
      <formula>U150&lt;=$C$7</formula>
    </cfRule>
  </conditionalFormatting>
  <conditionalFormatting sqref="U149">
    <cfRule type="expression" dxfId="581" priority="582" stopIfTrue="1">
      <formula>AND(U151=0,U149&lt;=$C$7)</formula>
    </cfRule>
  </conditionalFormatting>
  <conditionalFormatting sqref="U150">
    <cfRule type="expression" dxfId="580" priority="580" stopIfTrue="1">
      <formula>U151&lt;&gt;0</formula>
    </cfRule>
    <cfRule type="expression" dxfId="579" priority="581" stopIfTrue="1">
      <formula>U150&lt;=$C$7</formula>
    </cfRule>
  </conditionalFormatting>
  <conditionalFormatting sqref="U143">
    <cfRule type="expression" dxfId="578" priority="579" stopIfTrue="1">
      <formula>AND(U145=0,U143&lt;=$C$7)</formula>
    </cfRule>
  </conditionalFormatting>
  <conditionalFormatting sqref="U144">
    <cfRule type="expression" dxfId="577" priority="577" stopIfTrue="1">
      <formula>U145&lt;&gt;0</formula>
    </cfRule>
    <cfRule type="expression" dxfId="576" priority="578" stopIfTrue="1">
      <formula>U144&lt;=$C$7</formula>
    </cfRule>
  </conditionalFormatting>
  <conditionalFormatting sqref="U143">
    <cfRule type="expression" dxfId="575" priority="576" stopIfTrue="1">
      <formula>AND(U145=0,U143&lt;=$C$7)</formula>
    </cfRule>
  </conditionalFormatting>
  <conditionalFormatting sqref="U144">
    <cfRule type="expression" dxfId="574" priority="574" stopIfTrue="1">
      <formula>U145&lt;&gt;0</formula>
    </cfRule>
    <cfRule type="expression" dxfId="573" priority="575" stopIfTrue="1">
      <formula>U144&lt;=$C$7</formula>
    </cfRule>
  </conditionalFormatting>
  <conditionalFormatting sqref="U143">
    <cfRule type="expression" dxfId="572" priority="573" stopIfTrue="1">
      <formula>AND(U145=0,U143&lt;=$C$7)</formula>
    </cfRule>
  </conditionalFormatting>
  <conditionalFormatting sqref="U144">
    <cfRule type="expression" dxfId="571" priority="571" stopIfTrue="1">
      <formula>U145&lt;&gt;0</formula>
    </cfRule>
    <cfRule type="expression" dxfId="570" priority="572" stopIfTrue="1">
      <formula>U144&lt;=$C$7</formula>
    </cfRule>
  </conditionalFormatting>
  <conditionalFormatting sqref="U143">
    <cfRule type="expression" dxfId="569" priority="570" stopIfTrue="1">
      <formula>AND(U145=0,U143&lt;=$C$7)</formula>
    </cfRule>
  </conditionalFormatting>
  <conditionalFormatting sqref="U144">
    <cfRule type="expression" dxfId="568" priority="568" stopIfTrue="1">
      <formula>U145&lt;&gt;0</formula>
    </cfRule>
    <cfRule type="expression" dxfId="567" priority="569" stopIfTrue="1">
      <formula>U144&lt;=$C$7</formula>
    </cfRule>
  </conditionalFormatting>
  <conditionalFormatting sqref="V151 V143:V145">
    <cfRule type="expression" dxfId="566" priority="566" stopIfTrue="1">
      <formula>#REF!&lt;&gt;0</formula>
    </cfRule>
    <cfRule type="expression" dxfId="565" priority="567" stopIfTrue="1">
      <formula>V143&lt;=$C$7</formula>
    </cfRule>
  </conditionalFormatting>
  <conditionalFormatting sqref="V146">
    <cfRule type="expression" dxfId="564" priority="565" stopIfTrue="1">
      <formula>AND(V148=0,V146&lt;=$C$7)</formula>
    </cfRule>
  </conditionalFormatting>
  <conditionalFormatting sqref="V147">
    <cfRule type="expression" dxfId="563" priority="563" stopIfTrue="1">
      <formula>V148&lt;&gt;0</formula>
    </cfRule>
    <cfRule type="expression" dxfId="562" priority="564" stopIfTrue="1">
      <formula>V147&lt;=$C$7</formula>
    </cfRule>
  </conditionalFormatting>
  <conditionalFormatting sqref="V146">
    <cfRule type="expression" dxfId="561" priority="562" stopIfTrue="1">
      <formula>AND(V148=0,V146&lt;=$C$7)</formula>
    </cfRule>
  </conditionalFormatting>
  <conditionalFormatting sqref="V147">
    <cfRule type="expression" dxfId="560" priority="560" stopIfTrue="1">
      <formula>V148&lt;&gt;0</formula>
    </cfRule>
    <cfRule type="expression" dxfId="559" priority="561" stopIfTrue="1">
      <formula>V147&lt;=$C$7</formula>
    </cfRule>
  </conditionalFormatting>
  <conditionalFormatting sqref="V152 V149">
    <cfRule type="expression" dxfId="558" priority="559" stopIfTrue="1">
      <formula>AND(V151=0,V149&lt;=$C$7)</formula>
    </cfRule>
  </conditionalFormatting>
  <conditionalFormatting sqref="V150 V153">
    <cfRule type="expression" dxfId="557" priority="557" stopIfTrue="1">
      <formula>V151&lt;&gt;0</formula>
    </cfRule>
    <cfRule type="expression" dxfId="556" priority="558" stopIfTrue="1">
      <formula>V150&lt;=$C$7</formula>
    </cfRule>
  </conditionalFormatting>
  <conditionalFormatting sqref="V152 V149">
    <cfRule type="expression" dxfId="555" priority="556" stopIfTrue="1">
      <formula>AND(V151=0,V149&lt;=$C$7)</formula>
    </cfRule>
  </conditionalFormatting>
  <conditionalFormatting sqref="V150 V153">
    <cfRule type="expression" dxfId="554" priority="554" stopIfTrue="1">
      <formula>V151&lt;&gt;0</formula>
    </cfRule>
    <cfRule type="expression" dxfId="553" priority="555" stopIfTrue="1">
      <formula>V150&lt;=$C$7</formula>
    </cfRule>
  </conditionalFormatting>
  <conditionalFormatting sqref="V152">
    <cfRule type="expression" dxfId="552" priority="553" stopIfTrue="1">
      <formula>AND(V154=0,V152&lt;=$C$7)</formula>
    </cfRule>
  </conditionalFormatting>
  <conditionalFormatting sqref="V153">
    <cfRule type="expression" dxfId="551" priority="551" stopIfTrue="1">
      <formula>V154&lt;&gt;0</formula>
    </cfRule>
    <cfRule type="expression" dxfId="550" priority="552" stopIfTrue="1">
      <formula>V153&lt;=$C$7</formula>
    </cfRule>
  </conditionalFormatting>
  <conditionalFormatting sqref="V152">
    <cfRule type="expression" dxfId="549" priority="550" stopIfTrue="1">
      <formula>AND(V154=0,V152&lt;=$C$7)</formula>
    </cfRule>
  </conditionalFormatting>
  <conditionalFormatting sqref="V153">
    <cfRule type="expression" dxfId="548" priority="548" stopIfTrue="1">
      <formula>V154&lt;&gt;0</formula>
    </cfRule>
    <cfRule type="expression" dxfId="547" priority="549" stopIfTrue="1">
      <formula>V153&lt;=$C$7</formula>
    </cfRule>
  </conditionalFormatting>
  <conditionalFormatting sqref="V149">
    <cfRule type="expression" dxfId="546" priority="547" stopIfTrue="1">
      <formula>AND(V151=0,V149&lt;=$C$7)</formula>
    </cfRule>
  </conditionalFormatting>
  <conditionalFormatting sqref="V150">
    <cfRule type="expression" dxfId="545" priority="545" stopIfTrue="1">
      <formula>V151&lt;&gt;0</formula>
    </cfRule>
    <cfRule type="expression" dxfId="544" priority="546" stopIfTrue="1">
      <formula>V150&lt;=$C$7</formula>
    </cfRule>
  </conditionalFormatting>
  <conditionalFormatting sqref="V149">
    <cfRule type="expression" dxfId="543" priority="544" stopIfTrue="1">
      <formula>AND(V151=0,V149&lt;=$C$7)</formula>
    </cfRule>
  </conditionalFormatting>
  <conditionalFormatting sqref="V150">
    <cfRule type="expression" dxfId="542" priority="542" stopIfTrue="1">
      <formula>V151&lt;&gt;0</formula>
    </cfRule>
    <cfRule type="expression" dxfId="541" priority="543" stopIfTrue="1">
      <formula>V150&lt;=$C$7</formula>
    </cfRule>
  </conditionalFormatting>
  <conditionalFormatting sqref="V143">
    <cfRule type="expression" dxfId="540" priority="541" stopIfTrue="1">
      <formula>AND(V145=0,V143&lt;=$C$7)</formula>
    </cfRule>
  </conditionalFormatting>
  <conditionalFormatting sqref="V144">
    <cfRule type="expression" dxfId="539" priority="539" stopIfTrue="1">
      <formula>V145&lt;&gt;0</formula>
    </cfRule>
    <cfRule type="expression" dxfId="538" priority="540" stopIfTrue="1">
      <formula>V144&lt;=$C$7</formula>
    </cfRule>
  </conditionalFormatting>
  <conditionalFormatting sqref="V143">
    <cfRule type="expression" dxfId="537" priority="538" stopIfTrue="1">
      <formula>AND(V145=0,V143&lt;=$C$7)</formula>
    </cfRule>
  </conditionalFormatting>
  <conditionalFormatting sqref="V144">
    <cfRule type="expression" dxfId="536" priority="536" stopIfTrue="1">
      <formula>V145&lt;&gt;0</formula>
    </cfRule>
    <cfRule type="expression" dxfId="535" priority="537" stopIfTrue="1">
      <formula>V144&lt;=$C$7</formula>
    </cfRule>
  </conditionalFormatting>
  <conditionalFormatting sqref="V143">
    <cfRule type="expression" dxfId="534" priority="535" stopIfTrue="1">
      <formula>AND(V145=0,V143&lt;=$C$7)</formula>
    </cfRule>
  </conditionalFormatting>
  <conditionalFormatting sqref="V144">
    <cfRule type="expression" dxfId="533" priority="533" stopIfTrue="1">
      <formula>V145&lt;&gt;0</formula>
    </cfRule>
    <cfRule type="expression" dxfId="532" priority="534" stopIfTrue="1">
      <formula>V144&lt;=$C$7</formula>
    </cfRule>
  </conditionalFormatting>
  <conditionalFormatting sqref="V143">
    <cfRule type="expression" dxfId="531" priority="532" stopIfTrue="1">
      <formula>AND(V145=0,V143&lt;=$C$7)</formula>
    </cfRule>
  </conditionalFormatting>
  <conditionalFormatting sqref="V144">
    <cfRule type="expression" dxfId="530" priority="530" stopIfTrue="1">
      <formula>V145&lt;&gt;0</formula>
    </cfRule>
    <cfRule type="expression" dxfId="529" priority="531" stopIfTrue="1">
      <formula>V144&lt;=$C$7</formula>
    </cfRule>
  </conditionalFormatting>
  <conditionalFormatting sqref="N33">
    <cfRule type="expression" dxfId="528" priority="528" stopIfTrue="1">
      <formula>#REF!&lt;&gt;0</formula>
    </cfRule>
    <cfRule type="expression" dxfId="527" priority="529" stopIfTrue="1">
      <formula>N33&lt;=$C$7</formula>
    </cfRule>
  </conditionalFormatting>
  <conditionalFormatting sqref="N31">
    <cfRule type="expression" dxfId="526" priority="527" stopIfTrue="1">
      <formula>AND(N33=0,N31&lt;=$C$7)</formula>
    </cfRule>
  </conditionalFormatting>
  <conditionalFormatting sqref="N32">
    <cfRule type="expression" dxfId="525" priority="525" stopIfTrue="1">
      <formula>N33&lt;&gt;0</formula>
    </cfRule>
    <cfRule type="expression" dxfId="524" priority="526" stopIfTrue="1">
      <formula>N32&lt;=$C$7</formula>
    </cfRule>
  </conditionalFormatting>
  <conditionalFormatting sqref="N31">
    <cfRule type="expression" dxfId="523" priority="524" stopIfTrue="1">
      <formula>AND(N33=0,N31&lt;=$C$7)</formula>
    </cfRule>
  </conditionalFormatting>
  <conditionalFormatting sqref="N32">
    <cfRule type="expression" dxfId="522" priority="522" stopIfTrue="1">
      <formula>N33&lt;&gt;0</formula>
    </cfRule>
    <cfRule type="expression" dxfId="521" priority="523" stopIfTrue="1">
      <formula>N32&lt;=$C$7</formula>
    </cfRule>
  </conditionalFormatting>
  <conditionalFormatting sqref="O33">
    <cfRule type="expression" dxfId="520" priority="520" stopIfTrue="1">
      <formula>#REF!&lt;&gt;0</formula>
    </cfRule>
    <cfRule type="expression" dxfId="519" priority="521" stopIfTrue="1">
      <formula>O33&lt;=$C$7</formula>
    </cfRule>
  </conditionalFormatting>
  <conditionalFormatting sqref="O31">
    <cfRule type="expression" dxfId="518" priority="519" stopIfTrue="1">
      <formula>AND(O33=0,O31&lt;=$C$7)</formula>
    </cfRule>
  </conditionalFormatting>
  <conditionalFormatting sqref="O32">
    <cfRule type="expression" dxfId="517" priority="517" stopIfTrue="1">
      <formula>O33&lt;&gt;0</formula>
    </cfRule>
    <cfRule type="expression" dxfId="516" priority="518" stopIfTrue="1">
      <formula>O32&lt;=$C$7</formula>
    </cfRule>
  </conditionalFormatting>
  <conditionalFormatting sqref="O31">
    <cfRule type="expression" dxfId="515" priority="516" stopIfTrue="1">
      <formula>AND(O33=0,O31&lt;=$C$7)</formula>
    </cfRule>
  </conditionalFormatting>
  <conditionalFormatting sqref="O32">
    <cfRule type="expression" dxfId="514" priority="514" stopIfTrue="1">
      <formula>O33&lt;&gt;0</formula>
    </cfRule>
    <cfRule type="expression" dxfId="513" priority="515" stopIfTrue="1">
      <formula>O32&lt;=$C$7</formula>
    </cfRule>
  </conditionalFormatting>
  <conditionalFormatting sqref="O33">
    <cfRule type="expression" dxfId="512" priority="512" stopIfTrue="1">
      <formula>#REF!&lt;&gt;0</formula>
    </cfRule>
    <cfRule type="expression" dxfId="511" priority="513" stopIfTrue="1">
      <formula>O33&lt;=$C$7</formula>
    </cfRule>
  </conditionalFormatting>
  <conditionalFormatting sqref="N58">
    <cfRule type="expression" dxfId="510" priority="511" stopIfTrue="1">
      <formula>AND(N60=0,N58&lt;=$C$7)</formula>
    </cfRule>
  </conditionalFormatting>
  <conditionalFormatting sqref="N59">
    <cfRule type="expression" dxfId="509" priority="509" stopIfTrue="1">
      <formula>N60&lt;&gt;0</formula>
    </cfRule>
    <cfRule type="expression" dxfId="508" priority="510" stopIfTrue="1">
      <formula>N59&lt;=$C$7</formula>
    </cfRule>
  </conditionalFormatting>
  <conditionalFormatting sqref="N58">
    <cfRule type="expression" dxfId="507" priority="508" stopIfTrue="1">
      <formula>AND(N60=0,N58&lt;=$C$7)</formula>
    </cfRule>
  </conditionalFormatting>
  <conditionalFormatting sqref="N59">
    <cfRule type="expression" dxfId="506" priority="506" stopIfTrue="1">
      <formula>N60&lt;&gt;0</formula>
    </cfRule>
    <cfRule type="expression" dxfId="505" priority="507" stopIfTrue="1">
      <formula>N59&lt;=$C$7</formula>
    </cfRule>
  </conditionalFormatting>
  <conditionalFormatting sqref="N58">
    <cfRule type="expression" dxfId="504" priority="505" stopIfTrue="1">
      <formula>AND(N60=0,N58&lt;=$C$7)</formula>
    </cfRule>
  </conditionalFormatting>
  <conditionalFormatting sqref="N59">
    <cfRule type="expression" dxfId="503" priority="503" stopIfTrue="1">
      <formula>N60&lt;&gt;0</formula>
    </cfRule>
    <cfRule type="expression" dxfId="502" priority="504" stopIfTrue="1">
      <formula>N59&lt;=$C$7</formula>
    </cfRule>
  </conditionalFormatting>
  <conditionalFormatting sqref="N58">
    <cfRule type="expression" dxfId="501" priority="502" stopIfTrue="1">
      <formula>AND(N60=0,N58&lt;=$C$7)</formula>
    </cfRule>
  </conditionalFormatting>
  <conditionalFormatting sqref="N59">
    <cfRule type="expression" dxfId="500" priority="500" stopIfTrue="1">
      <formula>N60&lt;&gt;0</formula>
    </cfRule>
    <cfRule type="expression" dxfId="499" priority="501" stopIfTrue="1">
      <formula>N59&lt;=$C$7</formula>
    </cfRule>
  </conditionalFormatting>
  <conditionalFormatting sqref="O58">
    <cfRule type="expression" dxfId="498" priority="499" stopIfTrue="1">
      <formula>AND(O60=0,O58&lt;=$C$7)</formula>
    </cfRule>
  </conditionalFormatting>
  <conditionalFormatting sqref="O59">
    <cfRule type="expression" dxfId="497" priority="497" stopIfTrue="1">
      <formula>O60&lt;&gt;0</formula>
    </cfRule>
    <cfRule type="expression" dxfId="496" priority="498" stopIfTrue="1">
      <formula>O59&lt;=$C$7</formula>
    </cfRule>
  </conditionalFormatting>
  <conditionalFormatting sqref="O58">
    <cfRule type="expression" dxfId="495" priority="496" stopIfTrue="1">
      <formula>AND(O60=0,O58&lt;=$C$7)</formula>
    </cfRule>
  </conditionalFormatting>
  <conditionalFormatting sqref="O59">
    <cfRule type="expression" dxfId="494" priority="494" stopIfTrue="1">
      <formula>O60&lt;&gt;0</formula>
    </cfRule>
    <cfRule type="expression" dxfId="493" priority="495" stopIfTrue="1">
      <formula>O59&lt;=$C$7</formula>
    </cfRule>
  </conditionalFormatting>
  <conditionalFormatting sqref="O58">
    <cfRule type="expression" dxfId="492" priority="493" stopIfTrue="1">
      <formula>AND(O60=0,O58&lt;=$C$7)</formula>
    </cfRule>
  </conditionalFormatting>
  <conditionalFormatting sqref="O59">
    <cfRule type="expression" dxfId="491" priority="491" stopIfTrue="1">
      <formula>O60&lt;&gt;0</formula>
    </cfRule>
    <cfRule type="expression" dxfId="490" priority="492" stopIfTrue="1">
      <formula>O59&lt;=$C$7</formula>
    </cfRule>
  </conditionalFormatting>
  <conditionalFormatting sqref="O58">
    <cfRule type="expression" dxfId="489" priority="490" stopIfTrue="1">
      <formula>AND(O60=0,O58&lt;=$C$7)</formula>
    </cfRule>
  </conditionalFormatting>
  <conditionalFormatting sqref="O59">
    <cfRule type="expression" dxfId="488" priority="488" stopIfTrue="1">
      <formula>O60&lt;&gt;0</formula>
    </cfRule>
    <cfRule type="expression" dxfId="487" priority="489" stopIfTrue="1">
      <formula>O59&lt;=$C$7</formula>
    </cfRule>
  </conditionalFormatting>
  <conditionalFormatting sqref="N49:W49">
    <cfRule type="expression" dxfId="486" priority="487" stopIfTrue="1">
      <formula>AND(N51=0,N49&lt;=$C$7)</formula>
    </cfRule>
  </conditionalFormatting>
  <conditionalFormatting sqref="N50:W50">
    <cfRule type="expression" dxfId="485" priority="485" stopIfTrue="1">
      <formula>N51&lt;&gt;0</formula>
    </cfRule>
    <cfRule type="expression" dxfId="484" priority="486" stopIfTrue="1">
      <formula>N50&lt;=$C$7</formula>
    </cfRule>
  </conditionalFormatting>
  <conditionalFormatting sqref="N49:R49">
    <cfRule type="expression" dxfId="483" priority="484" stopIfTrue="1">
      <formula>AND(N51=0,N49&lt;=$C$7)</formula>
    </cfRule>
  </conditionalFormatting>
  <conditionalFormatting sqref="N50:R50">
    <cfRule type="expression" dxfId="482" priority="482" stopIfTrue="1">
      <formula>N51&lt;&gt;0</formula>
    </cfRule>
    <cfRule type="expression" dxfId="481" priority="483" stopIfTrue="1">
      <formula>N50&lt;=$C$7</formula>
    </cfRule>
  </conditionalFormatting>
  <conditionalFormatting sqref="N49:R49">
    <cfRule type="expression" dxfId="480" priority="481" stopIfTrue="1">
      <formula>AND(N51=0,N49&lt;=$C$7)</formula>
    </cfRule>
  </conditionalFormatting>
  <conditionalFormatting sqref="N50:R50">
    <cfRule type="expression" dxfId="479" priority="479" stopIfTrue="1">
      <formula>N51&lt;&gt;0</formula>
    </cfRule>
    <cfRule type="expression" dxfId="478" priority="480" stopIfTrue="1">
      <formula>N50&lt;=$C$7</formula>
    </cfRule>
  </conditionalFormatting>
  <conditionalFormatting sqref="N51:U54 O53:W53">
    <cfRule type="expression" dxfId="477" priority="477" stopIfTrue="1">
      <formula>#REF!&lt;&gt;0</formula>
    </cfRule>
    <cfRule type="expression" dxfId="476" priority="478" stopIfTrue="1">
      <formula>N51&lt;=$C$7</formula>
    </cfRule>
  </conditionalFormatting>
  <conditionalFormatting sqref="O49:U49">
    <cfRule type="expression" dxfId="475" priority="476" stopIfTrue="1">
      <formula>AND(O51=0,O49&lt;=$C$7)</formula>
    </cfRule>
  </conditionalFormatting>
  <conditionalFormatting sqref="O50:U50">
    <cfRule type="expression" dxfId="474" priority="474" stopIfTrue="1">
      <formula>O51&lt;&gt;0</formula>
    </cfRule>
    <cfRule type="expression" dxfId="473" priority="475" stopIfTrue="1">
      <formula>O50&lt;=$C$7</formula>
    </cfRule>
  </conditionalFormatting>
  <conditionalFormatting sqref="O49:U49">
    <cfRule type="expression" dxfId="472" priority="473" stopIfTrue="1">
      <formula>AND(O51=0,O49&lt;=$C$7)</formula>
    </cfRule>
  </conditionalFormatting>
  <conditionalFormatting sqref="O50:U50">
    <cfRule type="expression" dxfId="471" priority="471" stopIfTrue="1">
      <formula>O51&lt;&gt;0</formula>
    </cfRule>
    <cfRule type="expression" dxfId="470" priority="472" stopIfTrue="1">
      <formula>O50&lt;=$C$7</formula>
    </cfRule>
  </conditionalFormatting>
  <conditionalFormatting sqref="N49:R49">
    <cfRule type="expression" dxfId="469" priority="470" stopIfTrue="1">
      <formula>AND(N51=0,N49&lt;=$C$7)</formula>
    </cfRule>
  </conditionalFormatting>
  <conditionalFormatting sqref="N50:R50">
    <cfRule type="expression" dxfId="468" priority="468" stopIfTrue="1">
      <formula>N51&lt;&gt;0</formula>
    </cfRule>
    <cfRule type="expression" dxfId="467" priority="469" stopIfTrue="1">
      <formula>N50&lt;=$C$7</formula>
    </cfRule>
  </conditionalFormatting>
  <conditionalFormatting sqref="N49:R49">
    <cfRule type="expression" dxfId="466" priority="467" stopIfTrue="1">
      <formula>AND(N51=0,N49&lt;=$C$7)</formula>
    </cfRule>
  </conditionalFormatting>
  <conditionalFormatting sqref="N50:R50">
    <cfRule type="expression" dxfId="465" priority="465" stopIfTrue="1">
      <formula>N51&lt;&gt;0</formula>
    </cfRule>
    <cfRule type="expression" dxfId="464" priority="466" stopIfTrue="1">
      <formula>N50&lt;=$C$7</formula>
    </cfRule>
  </conditionalFormatting>
  <conditionalFormatting sqref="O49:R49">
    <cfRule type="expression" dxfId="463" priority="464" stopIfTrue="1">
      <formula>AND(O51=0,O49&lt;=$C$7)</formula>
    </cfRule>
  </conditionalFormatting>
  <conditionalFormatting sqref="O50:R50">
    <cfRule type="expression" dxfId="462" priority="462" stopIfTrue="1">
      <formula>O51&lt;&gt;0</formula>
    </cfRule>
    <cfRule type="expression" dxfId="461" priority="463" stopIfTrue="1">
      <formula>O50&lt;=$C$7</formula>
    </cfRule>
  </conditionalFormatting>
  <conditionalFormatting sqref="O49:R49">
    <cfRule type="expression" dxfId="460" priority="461" stopIfTrue="1">
      <formula>AND(O51=0,O49&lt;=$C$7)</formula>
    </cfRule>
  </conditionalFormatting>
  <conditionalFormatting sqref="O50:R50">
    <cfRule type="expression" dxfId="459" priority="459" stopIfTrue="1">
      <formula>O51&lt;&gt;0</formula>
    </cfRule>
    <cfRule type="expression" dxfId="458" priority="460" stopIfTrue="1">
      <formula>O50&lt;=$C$7</formula>
    </cfRule>
  </conditionalFormatting>
  <conditionalFormatting sqref="O49:Q49">
    <cfRule type="expression" dxfId="457" priority="458" stopIfTrue="1">
      <formula>AND(O51=0,O49&lt;=$C$7)</formula>
    </cfRule>
  </conditionalFormatting>
  <conditionalFormatting sqref="O50:Q50">
    <cfRule type="expression" dxfId="456" priority="456" stopIfTrue="1">
      <formula>O51&lt;&gt;0</formula>
    </cfRule>
    <cfRule type="expression" dxfId="455" priority="457" stopIfTrue="1">
      <formula>O50&lt;=$C$7</formula>
    </cfRule>
  </conditionalFormatting>
  <conditionalFormatting sqref="O49:Q49">
    <cfRule type="expression" dxfId="454" priority="455" stopIfTrue="1">
      <formula>AND(O51=0,O49&lt;=$C$7)</formula>
    </cfRule>
  </conditionalFormatting>
  <conditionalFormatting sqref="O50:Q50">
    <cfRule type="expression" dxfId="453" priority="453" stopIfTrue="1">
      <formula>O51&lt;&gt;0</formula>
    </cfRule>
    <cfRule type="expression" dxfId="452" priority="454" stopIfTrue="1">
      <formula>O50&lt;=$C$7</formula>
    </cfRule>
  </conditionalFormatting>
  <conditionalFormatting sqref="N49:Q49">
    <cfRule type="expression" dxfId="451" priority="452" stopIfTrue="1">
      <formula>AND(N51=0,N49&lt;=$C$7)</formula>
    </cfRule>
  </conditionalFormatting>
  <conditionalFormatting sqref="N50:Q50">
    <cfRule type="expression" dxfId="450" priority="450" stopIfTrue="1">
      <formula>N51&lt;&gt;0</formula>
    </cfRule>
    <cfRule type="expression" dxfId="449" priority="451" stopIfTrue="1">
      <formula>N50&lt;=$C$7</formula>
    </cfRule>
  </conditionalFormatting>
  <conditionalFormatting sqref="N49:Q49">
    <cfRule type="expression" dxfId="448" priority="449" stopIfTrue="1">
      <formula>AND(N51=0,N49&lt;=$C$7)</formula>
    </cfRule>
  </conditionalFormatting>
  <conditionalFormatting sqref="N50:Q50">
    <cfRule type="expression" dxfId="447" priority="447" stopIfTrue="1">
      <formula>N51&lt;&gt;0</formula>
    </cfRule>
    <cfRule type="expression" dxfId="446" priority="448" stopIfTrue="1">
      <formula>N50&lt;=$C$7</formula>
    </cfRule>
  </conditionalFormatting>
  <conditionalFormatting sqref="N51:Q54 O53:W53">
    <cfRule type="expression" dxfId="445" priority="445" stopIfTrue="1">
      <formula>#REF!&lt;&gt;0</formula>
    </cfRule>
    <cfRule type="expression" dxfId="444" priority="446" stopIfTrue="1">
      <formula>N51&lt;=$C$7</formula>
    </cfRule>
  </conditionalFormatting>
  <conditionalFormatting sqref="N49:Q49">
    <cfRule type="expression" dxfId="443" priority="444" stopIfTrue="1">
      <formula>AND(N51=0,N49&lt;=$C$7)</formula>
    </cfRule>
  </conditionalFormatting>
  <conditionalFormatting sqref="N50:Q50">
    <cfRule type="expression" dxfId="442" priority="442" stopIfTrue="1">
      <formula>N51&lt;&gt;0</formula>
    </cfRule>
    <cfRule type="expression" dxfId="441" priority="443" stopIfTrue="1">
      <formula>N50&lt;=$C$7</formula>
    </cfRule>
  </conditionalFormatting>
  <conditionalFormatting sqref="N49:Q49">
    <cfRule type="expression" dxfId="440" priority="441" stopIfTrue="1">
      <formula>AND(N51=0,N49&lt;=$C$7)</formula>
    </cfRule>
  </conditionalFormatting>
  <conditionalFormatting sqref="N50:Q50">
    <cfRule type="expression" dxfId="439" priority="439" stopIfTrue="1">
      <formula>N51&lt;&gt;0</formula>
    </cfRule>
    <cfRule type="expression" dxfId="438" priority="440" stopIfTrue="1">
      <formula>N50&lt;=$C$7</formula>
    </cfRule>
  </conditionalFormatting>
  <conditionalFormatting sqref="S49:U49">
    <cfRule type="expression" dxfId="437" priority="438" stopIfTrue="1">
      <formula>AND(S51=0,S49&lt;=$C$7)</formula>
    </cfRule>
  </conditionalFormatting>
  <conditionalFormatting sqref="S50:U50">
    <cfRule type="expression" dxfId="436" priority="436" stopIfTrue="1">
      <formula>S51&lt;&gt;0</formula>
    </cfRule>
    <cfRule type="expression" dxfId="435" priority="437" stopIfTrue="1">
      <formula>S50&lt;=$C$7</formula>
    </cfRule>
  </conditionalFormatting>
  <conditionalFormatting sqref="S49:U49">
    <cfRule type="expression" dxfId="434" priority="435" stopIfTrue="1">
      <formula>AND(S51=0,S49&lt;=$C$7)</formula>
    </cfRule>
  </conditionalFormatting>
  <conditionalFormatting sqref="S50:U50">
    <cfRule type="expression" dxfId="433" priority="433" stopIfTrue="1">
      <formula>S51&lt;&gt;0</formula>
    </cfRule>
    <cfRule type="expression" dxfId="432" priority="434" stopIfTrue="1">
      <formula>S50&lt;=$C$7</formula>
    </cfRule>
  </conditionalFormatting>
  <conditionalFormatting sqref="R49:U49">
    <cfRule type="expression" dxfId="431" priority="432" stopIfTrue="1">
      <formula>AND(R51=0,R49&lt;=$C$7)</formula>
    </cfRule>
  </conditionalFormatting>
  <conditionalFormatting sqref="R50:U50">
    <cfRule type="expression" dxfId="430" priority="430" stopIfTrue="1">
      <formula>R51&lt;&gt;0</formula>
    </cfRule>
    <cfRule type="expression" dxfId="429" priority="431" stopIfTrue="1">
      <formula>R50&lt;=$C$7</formula>
    </cfRule>
  </conditionalFormatting>
  <conditionalFormatting sqref="R49:U49">
    <cfRule type="expression" dxfId="428" priority="429" stopIfTrue="1">
      <formula>AND(R51=0,R49&lt;=$C$7)</formula>
    </cfRule>
  </conditionalFormatting>
  <conditionalFormatting sqref="R50:U50">
    <cfRule type="expression" dxfId="427" priority="427" stopIfTrue="1">
      <formula>R51&lt;&gt;0</formula>
    </cfRule>
    <cfRule type="expression" dxfId="426" priority="428" stopIfTrue="1">
      <formula>R50&lt;=$C$7</formula>
    </cfRule>
  </conditionalFormatting>
  <conditionalFormatting sqref="R51:U54">
    <cfRule type="expression" dxfId="425" priority="425" stopIfTrue="1">
      <formula>#REF!&lt;&gt;0</formula>
    </cfRule>
    <cfRule type="expression" dxfId="424" priority="426" stopIfTrue="1">
      <formula>R51&lt;=$C$7</formula>
    </cfRule>
  </conditionalFormatting>
  <conditionalFormatting sqref="R49:U49">
    <cfRule type="expression" dxfId="423" priority="424" stopIfTrue="1">
      <formula>AND(R51=0,R49&lt;=$C$7)</formula>
    </cfRule>
  </conditionalFormatting>
  <conditionalFormatting sqref="R50:U50">
    <cfRule type="expression" dxfId="422" priority="422" stopIfTrue="1">
      <formula>R51&lt;&gt;0</formula>
    </cfRule>
    <cfRule type="expression" dxfId="421" priority="423" stopIfTrue="1">
      <formula>R50&lt;=$C$7</formula>
    </cfRule>
  </conditionalFormatting>
  <conditionalFormatting sqref="R49:U49">
    <cfRule type="expression" dxfId="420" priority="421" stopIfTrue="1">
      <formula>AND(R51=0,R49&lt;=$C$7)</formula>
    </cfRule>
  </conditionalFormatting>
  <conditionalFormatting sqref="R50:U50">
    <cfRule type="expression" dxfId="419" priority="419" stopIfTrue="1">
      <formula>R51&lt;&gt;0</formula>
    </cfRule>
    <cfRule type="expression" dxfId="418" priority="420" stopIfTrue="1">
      <formula>R50&lt;=$C$7</formula>
    </cfRule>
  </conditionalFormatting>
  <conditionalFormatting sqref="N52:W52">
    <cfRule type="expression" dxfId="417" priority="418" stopIfTrue="1">
      <formula>AND(N54=0,N52&lt;=$C$7)</formula>
    </cfRule>
  </conditionalFormatting>
  <conditionalFormatting sqref="N53:W53">
    <cfRule type="expression" dxfId="416" priority="416" stopIfTrue="1">
      <formula>N54&lt;&gt;0</formula>
    </cfRule>
    <cfRule type="expression" dxfId="415" priority="417" stopIfTrue="1">
      <formula>N53&lt;=$C$7</formula>
    </cfRule>
  </conditionalFormatting>
  <conditionalFormatting sqref="N52:R52">
    <cfRule type="expression" dxfId="414" priority="415" stopIfTrue="1">
      <formula>AND(N54=0,N52&lt;=$C$7)</formula>
    </cfRule>
  </conditionalFormatting>
  <conditionalFormatting sqref="N53:W53">
    <cfRule type="expression" dxfId="413" priority="413" stopIfTrue="1">
      <formula>N54&lt;&gt;0</formula>
    </cfRule>
    <cfRule type="expression" dxfId="412" priority="414" stopIfTrue="1">
      <formula>N53&lt;=$C$7</formula>
    </cfRule>
  </conditionalFormatting>
  <conditionalFormatting sqref="N52:R52">
    <cfRule type="expression" dxfId="411" priority="412" stopIfTrue="1">
      <formula>AND(N54=0,N52&lt;=$C$7)</formula>
    </cfRule>
  </conditionalFormatting>
  <conditionalFormatting sqref="N53:W53">
    <cfRule type="expression" dxfId="410" priority="410" stopIfTrue="1">
      <formula>N54&lt;&gt;0</formula>
    </cfRule>
    <cfRule type="expression" dxfId="409" priority="411" stopIfTrue="1">
      <formula>N53&lt;=$C$7</formula>
    </cfRule>
  </conditionalFormatting>
  <conditionalFormatting sqref="N54:U54">
    <cfRule type="expression" dxfId="408" priority="408" stopIfTrue="1">
      <formula>#REF!&lt;&gt;0</formula>
    </cfRule>
    <cfRule type="expression" dxfId="407" priority="409" stopIfTrue="1">
      <formula>N54&lt;=$C$7</formula>
    </cfRule>
  </conditionalFormatting>
  <conditionalFormatting sqref="O52:U52">
    <cfRule type="expression" dxfId="406" priority="407" stopIfTrue="1">
      <formula>AND(O54=0,O52&lt;=$C$7)</formula>
    </cfRule>
  </conditionalFormatting>
  <conditionalFormatting sqref="O53:U53">
    <cfRule type="expression" dxfId="405" priority="405" stopIfTrue="1">
      <formula>O54&lt;&gt;0</formula>
    </cfRule>
    <cfRule type="expression" dxfId="404" priority="406" stopIfTrue="1">
      <formula>O53&lt;=$C$7</formula>
    </cfRule>
  </conditionalFormatting>
  <conditionalFormatting sqref="O52:U52">
    <cfRule type="expression" dxfId="403" priority="404" stopIfTrue="1">
      <formula>AND(O54=0,O52&lt;=$C$7)</formula>
    </cfRule>
  </conditionalFormatting>
  <conditionalFormatting sqref="O53:U53">
    <cfRule type="expression" dxfId="402" priority="402" stopIfTrue="1">
      <formula>O54&lt;&gt;0</formula>
    </cfRule>
    <cfRule type="expression" dxfId="401" priority="403" stopIfTrue="1">
      <formula>O53&lt;=$C$7</formula>
    </cfRule>
  </conditionalFormatting>
  <conditionalFormatting sqref="N52:R52">
    <cfRule type="expression" dxfId="400" priority="401" stopIfTrue="1">
      <formula>AND(N54=0,N52&lt;=$C$7)</formula>
    </cfRule>
  </conditionalFormatting>
  <conditionalFormatting sqref="N53:W53">
    <cfRule type="expression" dxfId="399" priority="399" stopIfTrue="1">
      <formula>N54&lt;&gt;0</formula>
    </cfRule>
    <cfRule type="expression" dxfId="398" priority="400" stopIfTrue="1">
      <formula>N53&lt;=$C$7</formula>
    </cfRule>
  </conditionalFormatting>
  <conditionalFormatting sqref="N52:R52">
    <cfRule type="expression" dxfId="397" priority="398" stopIfTrue="1">
      <formula>AND(N54=0,N52&lt;=$C$7)</formula>
    </cfRule>
  </conditionalFormatting>
  <conditionalFormatting sqref="N53:W53">
    <cfRule type="expression" dxfId="396" priority="396" stopIfTrue="1">
      <formula>N54&lt;&gt;0</formula>
    </cfRule>
    <cfRule type="expression" dxfId="395" priority="397" stopIfTrue="1">
      <formula>N53&lt;=$C$7</formula>
    </cfRule>
  </conditionalFormatting>
  <conditionalFormatting sqref="O52:R52">
    <cfRule type="expression" dxfId="394" priority="395" stopIfTrue="1">
      <formula>AND(O54=0,O52&lt;=$C$7)</formula>
    </cfRule>
  </conditionalFormatting>
  <conditionalFormatting sqref="O53:R53">
    <cfRule type="expression" dxfId="393" priority="393" stopIfTrue="1">
      <formula>O54&lt;&gt;0</formula>
    </cfRule>
    <cfRule type="expression" dxfId="392" priority="394" stopIfTrue="1">
      <formula>O53&lt;=$C$7</formula>
    </cfRule>
  </conditionalFormatting>
  <conditionalFormatting sqref="O52:R52">
    <cfRule type="expression" dxfId="391" priority="392" stopIfTrue="1">
      <formula>AND(O54=0,O52&lt;=$C$7)</formula>
    </cfRule>
  </conditionalFormatting>
  <conditionalFormatting sqref="O53:R53">
    <cfRule type="expression" dxfId="390" priority="390" stopIfTrue="1">
      <formula>O54&lt;&gt;0</formula>
    </cfRule>
    <cfRule type="expression" dxfId="389" priority="391" stopIfTrue="1">
      <formula>O53&lt;=$C$7</formula>
    </cfRule>
  </conditionalFormatting>
  <conditionalFormatting sqref="O52:Q52">
    <cfRule type="expression" dxfId="388" priority="389" stopIfTrue="1">
      <formula>AND(O54=0,O52&lt;=$C$7)</formula>
    </cfRule>
  </conditionalFormatting>
  <conditionalFormatting sqref="O53:Q53">
    <cfRule type="expression" dxfId="387" priority="387" stopIfTrue="1">
      <formula>O54&lt;&gt;0</formula>
    </cfRule>
    <cfRule type="expression" dxfId="386" priority="388" stopIfTrue="1">
      <formula>O53&lt;=$C$7</formula>
    </cfRule>
  </conditionalFormatting>
  <conditionalFormatting sqref="O52:Q52">
    <cfRule type="expression" dxfId="385" priority="386" stopIfTrue="1">
      <formula>AND(O54=0,O52&lt;=$C$7)</formula>
    </cfRule>
  </conditionalFormatting>
  <conditionalFormatting sqref="O53:Q53">
    <cfRule type="expression" dxfId="384" priority="384" stopIfTrue="1">
      <formula>O54&lt;&gt;0</formula>
    </cfRule>
    <cfRule type="expression" dxfId="383" priority="385" stopIfTrue="1">
      <formula>O53&lt;=$C$7</formula>
    </cfRule>
  </conditionalFormatting>
  <conditionalFormatting sqref="N52:Q52">
    <cfRule type="expression" dxfId="382" priority="383" stopIfTrue="1">
      <formula>AND(N54=0,N52&lt;=$C$7)</formula>
    </cfRule>
  </conditionalFormatting>
  <conditionalFormatting sqref="N53:W53">
    <cfRule type="expression" dxfId="381" priority="381" stopIfTrue="1">
      <formula>N54&lt;&gt;0</formula>
    </cfRule>
    <cfRule type="expression" dxfId="380" priority="382" stopIfTrue="1">
      <formula>N53&lt;=$C$7</formula>
    </cfRule>
  </conditionalFormatting>
  <conditionalFormatting sqref="N52:Q52">
    <cfRule type="expression" dxfId="379" priority="380" stopIfTrue="1">
      <formula>AND(N54=0,N52&lt;=$C$7)</formula>
    </cfRule>
  </conditionalFormatting>
  <conditionalFormatting sqref="N53:W53">
    <cfRule type="expression" dxfId="378" priority="378" stopIfTrue="1">
      <formula>N54&lt;&gt;0</formula>
    </cfRule>
    <cfRule type="expression" dxfId="377" priority="379" stopIfTrue="1">
      <formula>N53&lt;=$C$7</formula>
    </cfRule>
  </conditionalFormatting>
  <conditionalFormatting sqref="N54:Q54">
    <cfRule type="expression" dxfId="376" priority="376" stopIfTrue="1">
      <formula>#REF!&lt;&gt;0</formula>
    </cfRule>
    <cfRule type="expression" dxfId="375" priority="377" stopIfTrue="1">
      <formula>N54&lt;=$C$7</formula>
    </cfRule>
  </conditionalFormatting>
  <conditionalFormatting sqref="N52:Q52">
    <cfRule type="expression" dxfId="374" priority="375" stopIfTrue="1">
      <formula>AND(N54=0,N52&lt;=$C$7)</formula>
    </cfRule>
  </conditionalFormatting>
  <conditionalFormatting sqref="N53:W53">
    <cfRule type="expression" dxfId="373" priority="373" stopIfTrue="1">
      <formula>N54&lt;&gt;0</formula>
    </cfRule>
    <cfRule type="expression" dxfId="372" priority="374" stopIfTrue="1">
      <formula>N53&lt;=$C$7</formula>
    </cfRule>
  </conditionalFormatting>
  <conditionalFormatting sqref="N52:Q52">
    <cfRule type="expression" dxfId="371" priority="372" stopIfTrue="1">
      <formula>AND(N54=0,N52&lt;=$C$7)</formula>
    </cfRule>
  </conditionalFormatting>
  <conditionalFormatting sqref="N53:W53">
    <cfRule type="expression" dxfId="370" priority="370" stopIfTrue="1">
      <formula>N54&lt;&gt;0</formula>
    </cfRule>
    <cfRule type="expression" dxfId="369" priority="371" stopIfTrue="1">
      <formula>N53&lt;=$C$7</formula>
    </cfRule>
  </conditionalFormatting>
  <conditionalFormatting sqref="S52:U52">
    <cfRule type="expression" dxfId="368" priority="369" stopIfTrue="1">
      <formula>AND(S54=0,S52&lt;=$C$7)</formula>
    </cfRule>
  </conditionalFormatting>
  <conditionalFormatting sqref="S53:U53">
    <cfRule type="expression" dxfId="367" priority="367" stopIfTrue="1">
      <formula>S54&lt;&gt;0</formula>
    </cfRule>
    <cfRule type="expression" dxfId="366" priority="368" stopIfTrue="1">
      <formula>S53&lt;=$C$7</formula>
    </cfRule>
  </conditionalFormatting>
  <conditionalFormatting sqref="S52:U52">
    <cfRule type="expression" dxfId="365" priority="366" stopIfTrue="1">
      <formula>AND(S54=0,S52&lt;=$C$7)</formula>
    </cfRule>
  </conditionalFormatting>
  <conditionalFormatting sqref="S53:U53">
    <cfRule type="expression" dxfId="364" priority="364" stopIfTrue="1">
      <formula>S54&lt;&gt;0</formula>
    </cfRule>
    <cfRule type="expression" dxfId="363" priority="365" stopIfTrue="1">
      <formula>S53&lt;=$C$7</formula>
    </cfRule>
  </conditionalFormatting>
  <conditionalFormatting sqref="R52:U52">
    <cfRule type="expression" dxfId="362" priority="363" stopIfTrue="1">
      <formula>AND(R54=0,R52&lt;=$C$7)</formula>
    </cfRule>
  </conditionalFormatting>
  <conditionalFormatting sqref="R53:U53">
    <cfRule type="expression" dxfId="361" priority="361" stopIfTrue="1">
      <formula>R54&lt;&gt;0</formula>
    </cfRule>
    <cfRule type="expression" dxfId="360" priority="362" stopIfTrue="1">
      <formula>R53&lt;=$C$7</formula>
    </cfRule>
  </conditionalFormatting>
  <conditionalFormatting sqref="R52:U52">
    <cfRule type="expression" dxfId="359" priority="360" stopIfTrue="1">
      <formula>AND(R54=0,R52&lt;=$C$7)</formula>
    </cfRule>
  </conditionalFormatting>
  <conditionalFormatting sqref="R53:U53">
    <cfRule type="expression" dxfId="358" priority="358" stopIfTrue="1">
      <formula>R54&lt;&gt;0</formula>
    </cfRule>
    <cfRule type="expression" dxfId="357" priority="359" stopIfTrue="1">
      <formula>R53&lt;=$C$7</formula>
    </cfRule>
  </conditionalFormatting>
  <conditionalFormatting sqref="R54:U54">
    <cfRule type="expression" dxfId="356" priority="356" stopIfTrue="1">
      <formula>#REF!&lt;&gt;0</formula>
    </cfRule>
    <cfRule type="expression" dxfId="355" priority="357" stopIfTrue="1">
      <formula>R54&lt;=$C$7</formula>
    </cfRule>
  </conditionalFormatting>
  <conditionalFormatting sqref="R52:U52">
    <cfRule type="expression" dxfId="354" priority="355" stopIfTrue="1">
      <formula>AND(R54=0,R52&lt;=$C$7)</formula>
    </cfRule>
  </conditionalFormatting>
  <conditionalFormatting sqref="R53:U53">
    <cfRule type="expression" dxfId="353" priority="353" stopIfTrue="1">
      <formula>R54&lt;&gt;0</formula>
    </cfRule>
    <cfRule type="expression" dxfId="352" priority="354" stopIfTrue="1">
      <formula>R53&lt;=$C$7</formula>
    </cfRule>
  </conditionalFormatting>
  <conditionalFormatting sqref="R52:U52">
    <cfRule type="expression" dxfId="351" priority="352" stopIfTrue="1">
      <formula>AND(R54=0,R52&lt;=$C$7)</formula>
    </cfRule>
  </conditionalFormatting>
  <conditionalFormatting sqref="R53:U53">
    <cfRule type="expression" dxfId="350" priority="350" stopIfTrue="1">
      <formula>R54&lt;&gt;0</formula>
    </cfRule>
    <cfRule type="expression" dxfId="349" priority="351" stopIfTrue="1">
      <formula>R53&lt;=$C$7</formula>
    </cfRule>
  </conditionalFormatting>
  <conditionalFormatting sqref="N112:W112">
    <cfRule type="expression" dxfId="348" priority="349" stopIfTrue="1">
      <formula>AND(N114=0,N112&lt;=$C$7)</formula>
    </cfRule>
  </conditionalFormatting>
  <conditionalFormatting sqref="N113:W113">
    <cfRule type="expression" dxfId="347" priority="347" stopIfTrue="1">
      <formula>N114&lt;&gt;0</formula>
    </cfRule>
    <cfRule type="expression" dxfId="346" priority="348" stopIfTrue="1">
      <formula>N113&lt;=$C$7</formula>
    </cfRule>
  </conditionalFormatting>
  <conditionalFormatting sqref="N112:R112">
    <cfRule type="expression" dxfId="345" priority="346" stopIfTrue="1">
      <formula>AND(N114=0,N112&lt;=$C$7)</formula>
    </cfRule>
  </conditionalFormatting>
  <conditionalFormatting sqref="N113:R113">
    <cfRule type="expression" dxfId="344" priority="344" stopIfTrue="1">
      <formula>N114&lt;&gt;0</formula>
    </cfRule>
    <cfRule type="expression" dxfId="343" priority="345" stopIfTrue="1">
      <formula>N113&lt;=$C$7</formula>
    </cfRule>
  </conditionalFormatting>
  <conditionalFormatting sqref="N112:R112">
    <cfRule type="expression" dxfId="342" priority="343" stopIfTrue="1">
      <formula>AND(N114=0,N112&lt;=$C$7)</formula>
    </cfRule>
  </conditionalFormatting>
  <conditionalFormatting sqref="N113:R113">
    <cfRule type="expression" dxfId="341" priority="341" stopIfTrue="1">
      <formula>N114&lt;&gt;0</formula>
    </cfRule>
    <cfRule type="expression" dxfId="340" priority="342" stopIfTrue="1">
      <formula>N113&lt;=$C$7</formula>
    </cfRule>
  </conditionalFormatting>
  <conditionalFormatting sqref="N112:R112">
    <cfRule type="expression" dxfId="339" priority="340" stopIfTrue="1">
      <formula>AND(N114=0,N112&lt;=$C$7)</formula>
    </cfRule>
  </conditionalFormatting>
  <conditionalFormatting sqref="N113:R113">
    <cfRule type="expression" dxfId="338" priority="338" stopIfTrue="1">
      <formula>N114&lt;&gt;0</formula>
    </cfRule>
    <cfRule type="expression" dxfId="337" priority="339" stopIfTrue="1">
      <formula>N113&lt;=$C$7</formula>
    </cfRule>
  </conditionalFormatting>
  <conditionalFormatting sqref="N112:R112">
    <cfRule type="expression" dxfId="336" priority="337" stopIfTrue="1">
      <formula>AND(N114=0,N112&lt;=$C$7)</formula>
    </cfRule>
  </conditionalFormatting>
  <conditionalFormatting sqref="N113:R113">
    <cfRule type="expression" dxfId="335" priority="335" stopIfTrue="1">
      <formula>N114&lt;&gt;0</formula>
    </cfRule>
    <cfRule type="expression" dxfId="334" priority="336" stopIfTrue="1">
      <formula>N113&lt;=$C$7</formula>
    </cfRule>
  </conditionalFormatting>
  <conditionalFormatting sqref="N115:W115">
    <cfRule type="expression" dxfId="333" priority="334" stopIfTrue="1">
      <formula>AND(N117=0,N115&lt;=$C$7)</formula>
    </cfRule>
  </conditionalFormatting>
  <conditionalFormatting sqref="N116:W116">
    <cfRule type="expression" dxfId="332" priority="332" stopIfTrue="1">
      <formula>N117&lt;&gt;0</formula>
    </cfRule>
    <cfRule type="expression" dxfId="331" priority="333" stopIfTrue="1">
      <formula>N116&lt;=$C$7</formula>
    </cfRule>
  </conditionalFormatting>
  <conditionalFormatting sqref="N115:R115">
    <cfRule type="expression" dxfId="330" priority="331" stopIfTrue="1">
      <formula>AND(N117=0,N115&lt;=$C$7)</formula>
    </cfRule>
  </conditionalFormatting>
  <conditionalFormatting sqref="N116:R116">
    <cfRule type="expression" dxfId="329" priority="329" stopIfTrue="1">
      <formula>N117&lt;&gt;0</formula>
    </cfRule>
    <cfRule type="expression" dxfId="328" priority="330" stopIfTrue="1">
      <formula>N116&lt;=$C$7</formula>
    </cfRule>
  </conditionalFormatting>
  <conditionalFormatting sqref="N115:R115">
    <cfRule type="expression" dxfId="327" priority="328" stopIfTrue="1">
      <formula>AND(N117=0,N115&lt;=$C$7)</formula>
    </cfRule>
  </conditionalFormatting>
  <conditionalFormatting sqref="N116:R116">
    <cfRule type="expression" dxfId="326" priority="326" stopIfTrue="1">
      <formula>N117&lt;&gt;0</formula>
    </cfRule>
    <cfRule type="expression" dxfId="325" priority="327" stopIfTrue="1">
      <formula>N116&lt;=$C$7</formula>
    </cfRule>
  </conditionalFormatting>
  <conditionalFormatting sqref="N115:R115">
    <cfRule type="expression" dxfId="324" priority="325" stopIfTrue="1">
      <formula>AND(N117=0,N115&lt;=$C$7)</formula>
    </cfRule>
  </conditionalFormatting>
  <conditionalFormatting sqref="N116:R116">
    <cfRule type="expression" dxfId="323" priority="323" stopIfTrue="1">
      <formula>N117&lt;&gt;0</formula>
    </cfRule>
    <cfRule type="expression" dxfId="322" priority="324" stopIfTrue="1">
      <formula>N116&lt;=$C$7</formula>
    </cfRule>
  </conditionalFormatting>
  <conditionalFormatting sqref="N115:R115">
    <cfRule type="expression" dxfId="321" priority="322" stopIfTrue="1">
      <formula>AND(N117=0,N115&lt;=$C$7)</formula>
    </cfRule>
  </conditionalFormatting>
  <conditionalFormatting sqref="N116:R116">
    <cfRule type="expression" dxfId="320" priority="320" stopIfTrue="1">
      <formula>N117&lt;&gt;0</formula>
    </cfRule>
    <cfRule type="expression" dxfId="319" priority="321" stopIfTrue="1">
      <formula>N116&lt;=$C$7</formula>
    </cfRule>
  </conditionalFormatting>
  <conditionalFormatting sqref="N124:W124">
    <cfRule type="expression" dxfId="318" priority="319" stopIfTrue="1">
      <formula>AND(N126=0,N124&lt;=$C$7)</formula>
    </cfRule>
  </conditionalFormatting>
  <conditionalFormatting sqref="N125:W125">
    <cfRule type="expression" dxfId="317" priority="317" stopIfTrue="1">
      <formula>N126&lt;&gt;0</formula>
    </cfRule>
    <cfRule type="expression" dxfId="316" priority="318" stopIfTrue="1">
      <formula>N125&lt;=$C$7</formula>
    </cfRule>
  </conditionalFormatting>
  <conditionalFormatting sqref="N124:R124">
    <cfRule type="expression" dxfId="315" priority="316" stopIfTrue="1">
      <formula>AND(N126=0,N124&lt;=$C$7)</formula>
    </cfRule>
  </conditionalFormatting>
  <conditionalFormatting sqref="N125:R125">
    <cfRule type="expression" dxfId="314" priority="314" stopIfTrue="1">
      <formula>N126&lt;&gt;0</formula>
    </cfRule>
    <cfRule type="expression" dxfId="313" priority="315" stopIfTrue="1">
      <formula>N125&lt;=$C$7</formula>
    </cfRule>
  </conditionalFormatting>
  <conditionalFormatting sqref="N124:R124">
    <cfRule type="expression" dxfId="312" priority="313" stopIfTrue="1">
      <formula>AND(N126=0,N124&lt;=$C$7)</formula>
    </cfRule>
  </conditionalFormatting>
  <conditionalFormatting sqref="N125:R125">
    <cfRule type="expression" dxfId="311" priority="311" stopIfTrue="1">
      <formula>N126&lt;&gt;0</formula>
    </cfRule>
    <cfRule type="expression" dxfId="310" priority="312" stopIfTrue="1">
      <formula>N125&lt;=$C$7</formula>
    </cfRule>
  </conditionalFormatting>
  <conditionalFormatting sqref="N124:R124">
    <cfRule type="expression" dxfId="309" priority="310" stopIfTrue="1">
      <formula>AND(N126=0,N124&lt;=$C$7)</formula>
    </cfRule>
  </conditionalFormatting>
  <conditionalFormatting sqref="N125:R125">
    <cfRule type="expression" dxfId="308" priority="308" stopIfTrue="1">
      <formula>N126&lt;&gt;0</formula>
    </cfRule>
    <cfRule type="expression" dxfId="307" priority="309" stopIfTrue="1">
      <formula>N125&lt;=$C$7</formula>
    </cfRule>
  </conditionalFormatting>
  <conditionalFormatting sqref="N124:R124">
    <cfRule type="expression" dxfId="306" priority="307" stopIfTrue="1">
      <formula>AND(N126=0,N124&lt;=$C$7)</formula>
    </cfRule>
  </conditionalFormatting>
  <conditionalFormatting sqref="N125:R125">
    <cfRule type="expression" dxfId="305" priority="305" stopIfTrue="1">
      <formula>N126&lt;&gt;0</formula>
    </cfRule>
    <cfRule type="expression" dxfId="304" priority="306" stopIfTrue="1">
      <formula>N125&lt;=$C$7</formula>
    </cfRule>
  </conditionalFormatting>
  <conditionalFormatting sqref="N127:W127">
    <cfRule type="expression" dxfId="303" priority="304" stopIfTrue="1">
      <formula>AND(N129=0,N127&lt;=$C$7)</formula>
    </cfRule>
  </conditionalFormatting>
  <conditionalFormatting sqref="N128:W128">
    <cfRule type="expression" dxfId="302" priority="302" stopIfTrue="1">
      <formula>N129&lt;&gt;0</formula>
    </cfRule>
    <cfRule type="expression" dxfId="301" priority="303" stopIfTrue="1">
      <formula>N128&lt;=$C$7</formula>
    </cfRule>
  </conditionalFormatting>
  <conditionalFormatting sqref="N127:R127">
    <cfRule type="expression" dxfId="300" priority="301" stopIfTrue="1">
      <formula>AND(N129=0,N127&lt;=$C$7)</formula>
    </cfRule>
  </conditionalFormatting>
  <conditionalFormatting sqref="N128:R128">
    <cfRule type="expression" dxfId="299" priority="299" stopIfTrue="1">
      <formula>N129&lt;&gt;0</formula>
    </cfRule>
    <cfRule type="expression" dxfId="298" priority="300" stopIfTrue="1">
      <formula>N128&lt;=$C$7</formula>
    </cfRule>
  </conditionalFormatting>
  <conditionalFormatting sqref="N127:R127">
    <cfRule type="expression" dxfId="297" priority="298" stopIfTrue="1">
      <formula>AND(N129=0,N127&lt;=$C$7)</formula>
    </cfRule>
  </conditionalFormatting>
  <conditionalFormatting sqref="N128:R128">
    <cfRule type="expression" dxfId="296" priority="296" stopIfTrue="1">
      <formula>N129&lt;&gt;0</formula>
    </cfRule>
    <cfRule type="expression" dxfId="295" priority="297" stopIfTrue="1">
      <formula>N128&lt;=$C$7</formula>
    </cfRule>
  </conditionalFormatting>
  <conditionalFormatting sqref="N127:R127">
    <cfRule type="expression" dxfId="294" priority="295" stopIfTrue="1">
      <formula>AND(N129=0,N127&lt;=$C$7)</formula>
    </cfRule>
  </conditionalFormatting>
  <conditionalFormatting sqref="N128:R128">
    <cfRule type="expression" dxfId="293" priority="293" stopIfTrue="1">
      <formula>N129&lt;&gt;0</formula>
    </cfRule>
    <cfRule type="expression" dxfId="292" priority="294" stopIfTrue="1">
      <formula>N128&lt;=$C$7</formula>
    </cfRule>
  </conditionalFormatting>
  <conditionalFormatting sqref="N127:R127">
    <cfRule type="expression" dxfId="291" priority="292" stopIfTrue="1">
      <formula>AND(N129=0,N127&lt;=$C$7)</formula>
    </cfRule>
  </conditionalFormatting>
  <conditionalFormatting sqref="N128:R128">
    <cfRule type="expression" dxfId="290" priority="290" stopIfTrue="1">
      <formula>N129&lt;&gt;0</formula>
    </cfRule>
    <cfRule type="expression" dxfId="289" priority="291" stopIfTrue="1">
      <formula>N128&lt;=$C$7</formula>
    </cfRule>
  </conditionalFormatting>
  <conditionalFormatting sqref="P56:V56">
    <cfRule type="expression" dxfId="288" priority="289" stopIfTrue="1">
      <formula>AND(P58=0,P56&lt;=$C$7)</formula>
    </cfRule>
  </conditionalFormatting>
  <conditionalFormatting sqref="P56:R56">
    <cfRule type="expression" dxfId="287" priority="288" stopIfTrue="1">
      <formula>AND(P58=0,P56&lt;=$C$7)</formula>
    </cfRule>
  </conditionalFormatting>
  <conditionalFormatting sqref="P56:R56">
    <cfRule type="expression" dxfId="286" priority="287" stopIfTrue="1">
      <formula>AND(P58=0,P56&lt;=$C$7)</formula>
    </cfRule>
  </conditionalFormatting>
  <conditionalFormatting sqref="P56:U56">
    <cfRule type="expression" dxfId="285" priority="286" stopIfTrue="1">
      <formula>AND(P58=0,P56&lt;=$C$7)</formula>
    </cfRule>
  </conditionalFormatting>
  <conditionalFormatting sqref="P56:U56">
    <cfRule type="expression" dxfId="284" priority="285" stopIfTrue="1">
      <formula>AND(P58=0,P56&lt;=$C$7)</formula>
    </cfRule>
  </conditionalFormatting>
  <conditionalFormatting sqref="P56:R56">
    <cfRule type="expression" dxfId="283" priority="284" stopIfTrue="1">
      <formula>AND(P58=0,P56&lt;=$C$7)</formula>
    </cfRule>
  </conditionalFormatting>
  <conditionalFormatting sqref="P56:R56">
    <cfRule type="expression" dxfId="282" priority="283" stopIfTrue="1">
      <formula>AND(P58=0,P56&lt;=$C$7)</formula>
    </cfRule>
  </conditionalFormatting>
  <conditionalFormatting sqref="P56:R56">
    <cfRule type="expression" dxfId="281" priority="282" stopIfTrue="1">
      <formula>AND(P58=0,P56&lt;=$C$7)</formula>
    </cfRule>
  </conditionalFormatting>
  <conditionalFormatting sqref="P56:R56">
    <cfRule type="expression" dxfId="280" priority="281" stopIfTrue="1">
      <formula>AND(P58=0,P56&lt;=$C$7)</formula>
    </cfRule>
  </conditionalFormatting>
  <conditionalFormatting sqref="P56:Q56">
    <cfRule type="expression" dxfId="279" priority="280" stopIfTrue="1">
      <formula>AND(P58=0,P56&lt;=$C$7)</formula>
    </cfRule>
  </conditionalFormatting>
  <conditionalFormatting sqref="P56:Q56">
    <cfRule type="expression" dxfId="278" priority="279" stopIfTrue="1">
      <formula>AND(P58=0,P56&lt;=$C$7)</formula>
    </cfRule>
  </conditionalFormatting>
  <conditionalFormatting sqref="P56:Q56">
    <cfRule type="expression" dxfId="277" priority="278" stopIfTrue="1">
      <formula>AND(P58=0,P56&lt;=$C$7)</formula>
    </cfRule>
  </conditionalFormatting>
  <conditionalFormatting sqref="P56:Q56">
    <cfRule type="expression" dxfId="276" priority="277" stopIfTrue="1">
      <formula>AND(P58=0,P56&lt;=$C$7)</formula>
    </cfRule>
  </conditionalFormatting>
  <conditionalFormatting sqref="P56:Q56">
    <cfRule type="expression" dxfId="275" priority="276" stopIfTrue="1">
      <formula>AND(P58=0,P56&lt;=$C$7)</formula>
    </cfRule>
  </conditionalFormatting>
  <conditionalFormatting sqref="P56:Q56">
    <cfRule type="expression" dxfId="274" priority="275" stopIfTrue="1">
      <formula>AND(P58=0,P56&lt;=$C$7)</formula>
    </cfRule>
  </conditionalFormatting>
  <conditionalFormatting sqref="S56:U56">
    <cfRule type="expression" dxfId="273" priority="274" stopIfTrue="1">
      <formula>AND(S58=0,S56&lt;=$C$7)</formula>
    </cfRule>
  </conditionalFormatting>
  <conditionalFormatting sqref="S56:U56">
    <cfRule type="expression" dxfId="272" priority="273" stopIfTrue="1">
      <formula>AND(S58=0,S56&lt;=$C$7)</formula>
    </cfRule>
  </conditionalFormatting>
  <conditionalFormatting sqref="R56:U56">
    <cfRule type="expression" dxfId="271" priority="272" stopIfTrue="1">
      <formula>AND(R58=0,R56&lt;=$C$7)</formula>
    </cfRule>
  </conditionalFormatting>
  <conditionalFormatting sqref="R56:U56">
    <cfRule type="expression" dxfId="270" priority="271" stopIfTrue="1">
      <formula>AND(R58=0,R56&lt;=$C$7)</formula>
    </cfRule>
  </conditionalFormatting>
  <conditionalFormatting sqref="R56:U56">
    <cfRule type="expression" dxfId="269" priority="270" stopIfTrue="1">
      <formula>AND(R58=0,R56&lt;=$C$7)</formula>
    </cfRule>
  </conditionalFormatting>
  <conditionalFormatting sqref="R56:U56">
    <cfRule type="expression" dxfId="268" priority="269" stopIfTrue="1">
      <formula>AND(R58=0,R56&lt;=$C$7)</formula>
    </cfRule>
  </conditionalFormatting>
  <conditionalFormatting sqref="P56:V56">
    <cfRule type="expression" dxfId="267" priority="268" stopIfTrue="1">
      <formula>OR(P56=0,P56&lt;=$C$7)</formula>
    </cfRule>
  </conditionalFormatting>
  <conditionalFormatting sqref="P56:R56">
    <cfRule type="expression" dxfId="266" priority="266" stopIfTrue="1">
      <formula>#REF!&lt;&gt;0</formula>
    </cfRule>
    <cfRule type="expression" dxfId="265" priority="267" stopIfTrue="1">
      <formula>P56&lt;=$C$7</formula>
    </cfRule>
  </conditionalFormatting>
  <conditionalFormatting sqref="P56:U56">
    <cfRule type="expression" dxfId="264" priority="264" stopIfTrue="1">
      <formula>#REF!&lt;&gt;0</formula>
    </cfRule>
    <cfRule type="expression" dxfId="263" priority="265" stopIfTrue="1">
      <formula>P56&lt;=$C$7</formula>
    </cfRule>
  </conditionalFormatting>
  <conditionalFormatting sqref="P56:Q56">
    <cfRule type="expression" dxfId="262" priority="262" stopIfTrue="1">
      <formula>#REF!&lt;&gt;0</formula>
    </cfRule>
    <cfRule type="expression" dxfId="261" priority="263" stopIfTrue="1">
      <formula>P56&lt;=$C$7</formula>
    </cfRule>
  </conditionalFormatting>
  <conditionalFormatting sqref="R56:U56">
    <cfRule type="expression" dxfId="260" priority="260" stopIfTrue="1">
      <formula>#REF!&lt;&gt;0</formula>
    </cfRule>
    <cfRule type="expression" dxfId="259" priority="261" stopIfTrue="1">
      <formula>R56&lt;=$C$7</formula>
    </cfRule>
  </conditionalFormatting>
  <conditionalFormatting sqref="P56:V56">
    <cfRule type="expression" dxfId="258" priority="258" stopIfTrue="1">
      <formula>P57&lt;&gt;0</formula>
    </cfRule>
    <cfRule type="expression" dxfId="257" priority="259" stopIfTrue="1">
      <formula>P56&lt;=$C$7</formula>
    </cfRule>
  </conditionalFormatting>
  <conditionalFormatting sqref="P56:R56">
    <cfRule type="expression" dxfId="256" priority="256" stopIfTrue="1">
      <formula>P57&lt;&gt;0</formula>
    </cfRule>
    <cfRule type="expression" dxfId="255" priority="257" stopIfTrue="1">
      <formula>P56&lt;=$C$7</formula>
    </cfRule>
  </conditionalFormatting>
  <conditionalFormatting sqref="P56:R56">
    <cfRule type="expression" dxfId="254" priority="254" stopIfTrue="1">
      <formula>P57&lt;&gt;0</formula>
    </cfRule>
    <cfRule type="expression" dxfId="253" priority="255" stopIfTrue="1">
      <formula>P56&lt;=$C$7</formula>
    </cfRule>
  </conditionalFormatting>
  <conditionalFormatting sqref="P56:U56">
    <cfRule type="expression" dxfId="252" priority="252" stopIfTrue="1">
      <formula>P57&lt;&gt;0</formula>
    </cfRule>
    <cfRule type="expression" dxfId="251" priority="253" stopIfTrue="1">
      <formula>P56&lt;=$C$7</formula>
    </cfRule>
  </conditionalFormatting>
  <conditionalFormatting sqref="P56:U56">
    <cfRule type="expression" dxfId="250" priority="250" stopIfTrue="1">
      <formula>P57&lt;&gt;0</formula>
    </cfRule>
    <cfRule type="expression" dxfId="249" priority="251" stopIfTrue="1">
      <formula>P56&lt;=$C$7</formula>
    </cfRule>
  </conditionalFormatting>
  <conditionalFormatting sqref="P56:R56">
    <cfRule type="expression" dxfId="248" priority="248" stopIfTrue="1">
      <formula>P57&lt;&gt;0</formula>
    </cfRule>
    <cfRule type="expression" dxfId="247" priority="249" stopIfTrue="1">
      <formula>P56&lt;=$C$7</formula>
    </cfRule>
  </conditionalFormatting>
  <conditionalFormatting sqref="P56:R56">
    <cfRule type="expression" dxfId="246" priority="246" stopIfTrue="1">
      <formula>P57&lt;&gt;0</formula>
    </cfRule>
    <cfRule type="expression" dxfId="245" priority="247" stopIfTrue="1">
      <formula>P56&lt;=$C$7</formula>
    </cfRule>
  </conditionalFormatting>
  <conditionalFormatting sqref="P56:R56">
    <cfRule type="expression" dxfId="244" priority="244" stopIfTrue="1">
      <formula>P57&lt;&gt;0</formula>
    </cfRule>
    <cfRule type="expression" dxfId="243" priority="245" stopIfTrue="1">
      <formula>P56&lt;=$C$7</formula>
    </cfRule>
  </conditionalFormatting>
  <conditionalFormatting sqref="P56:R56">
    <cfRule type="expression" dxfId="242" priority="242" stopIfTrue="1">
      <formula>P57&lt;&gt;0</formula>
    </cfRule>
    <cfRule type="expression" dxfId="241" priority="243" stopIfTrue="1">
      <formula>P56&lt;=$C$7</formula>
    </cfRule>
  </conditionalFormatting>
  <conditionalFormatting sqref="P56:Q56">
    <cfRule type="expression" dxfId="240" priority="240" stopIfTrue="1">
      <formula>P57&lt;&gt;0</formula>
    </cfRule>
    <cfRule type="expression" dxfId="239" priority="241" stopIfTrue="1">
      <formula>P56&lt;=$C$7</formula>
    </cfRule>
  </conditionalFormatting>
  <conditionalFormatting sqref="P56:Q56">
    <cfRule type="expression" dxfId="238" priority="238" stopIfTrue="1">
      <formula>P57&lt;&gt;0</formula>
    </cfRule>
    <cfRule type="expression" dxfId="237" priority="239" stopIfTrue="1">
      <formula>P56&lt;=$C$7</formula>
    </cfRule>
  </conditionalFormatting>
  <conditionalFormatting sqref="P56:Q56">
    <cfRule type="expression" dxfId="236" priority="236" stopIfTrue="1">
      <formula>P57&lt;&gt;0</formula>
    </cfRule>
    <cfRule type="expression" dxfId="235" priority="237" stopIfTrue="1">
      <formula>P56&lt;=$C$7</formula>
    </cfRule>
  </conditionalFormatting>
  <conditionalFormatting sqref="P56:Q56">
    <cfRule type="expression" dxfId="234" priority="234" stopIfTrue="1">
      <formula>P57&lt;&gt;0</formula>
    </cfRule>
    <cfRule type="expression" dxfId="233" priority="235" stopIfTrue="1">
      <formula>P56&lt;=$C$7</formula>
    </cfRule>
  </conditionalFormatting>
  <conditionalFormatting sqref="P56:Q56">
    <cfRule type="expression" dxfId="232" priority="232" stopIfTrue="1">
      <formula>P57&lt;&gt;0</formula>
    </cfRule>
    <cfRule type="expression" dxfId="231" priority="233" stopIfTrue="1">
      <formula>P56&lt;=$C$7</formula>
    </cfRule>
  </conditionalFormatting>
  <conditionalFormatting sqref="P56:Q56">
    <cfRule type="expression" dxfId="230" priority="230" stopIfTrue="1">
      <formula>P57&lt;&gt;0</formula>
    </cfRule>
    <cfRule type="expression" dxfId="229" priority="231" stopIfTrue="1">
      <formula>P56&lt;=$C$7</formula>
    </cfRule>
  </conditionalFormatting>
  <conditionalFormatting sqref="S56:U56">
    <cfRule type="expression" dxfId="228" priority="228" stopIfTrue="1">
      <formula>S57&lt;&gt;0</formula>
    </cfRule>
    <cfRule type="expression" dxfId="227" priority="229" stopIfTrue="1">
      <formula>S56&lt;=$C$7</formula>
    </cfRule>
  </conditionalFormatting>
  <conditionalFormatting sqref="S56:U56">
    <cfRule type="expression" dxfId="226" priority="226" stopIfTrue="1">
      <formula>S57&lt;&gt;0</formula>
    </cfRule>
    <cfRule type="expression" dxfId="225" priority="227" stopIfTrue="1">
      <formula>S56&lt;=$C$7</formula>
    </cfRule>
  </conditionalFormatting>
  <conditionalFormatting sqref="R56:U56">
    <cfRule type="expression" dxfId="224" priority="224" stopIfTrue="1">
      <formula>R57&lt;&gt;0</formula>
    </cfRule>
    <cfRule type="expression" dxfId="223" priority="225" stopIfTrue="1">
      <formula>R56&lt;=$C$7</formula>
    </cfRule>
  </conditionalFormatting>
  <conditionalFormatting sqref="R56:U56">
    <cfRule type="expression" dxfId="222" priority="222" stopIfTrue="1">
      <formula>R57&lt;&gt;0</formula>
    </cfRule>
    <cfRule type="expression" dxfId="221" priority="223" stopIfTrue="1">
      <formula>R56&lt;=$C$7</formula>
    </cfRule>
  </conditionalFormatting>
  <conditionalFormatting sqref="R56:U56">
    <cfRule type="expression" dxfId="220" priority="220" stopIfTrue="1">
      <formula>R57&lt;&gt;0</formula>
    </cfRule>
    <cfRule type="expression" dxfId="219" priority="221" stopIfTrue="1">
      <formula>R56&lt;=$C$7</formula>
    </cfRule>
  </conditionalFormatting>
  <conditionalFormatting sqref="R56:U56">
    <cfRule type="expression" dxfId="218" priority="218" stopIfTrue="1">
      <formula>R57&lt;&gt;0</formula>
    </cfRule>
    <cfRule type="expression" dxfId="217" priority="219" stopIfTrue="1">
      <formula>R56&lt;=$C$7</formula>
    </cfRule>
  </conditionalFormatting>
  <conditionalFormatting sqref="S115">
    <cfRule type="expression" dxfId="216" priority="217" stopIfTrue="1">
      <formula>AND(S117=0,S115&lt;=$C$7)</formula>
    </cfRule>
  </conditionalFormatting>
  <conditionalFormatting sqref="S116">
    <cfRule type="expression" dxfId="215" priority="215" stopIfTrue="1">
      <formula>S117&lt;&gt;0</formula>
    </cfRule>
    <cfRule type="expression" dxfId="214" priority="216" stopIfTrue="1">
      <formula>S116&lt;=$C$7</formula>
    </cfRule>
  </conditionalFormatting>
  <conditionalFormatting sqref="S115">
    <cfRule type="expression" dxfId="213" priority="214" stopIfTrue="1">
      <formula>AND(S117=0,S115&lt;=$C$7)</formula>
    </cfRule>
  </conditionalFormatting>
  <conditionalFormatting sqref="S116">
    <cfRule type="expression" dxfId="212" priority="212" stopIfTrue="1">
      <formula>S117&lt;&gt;0</formula>
    </cfRule>
    <cfRule type="expression" dxfId="211" priority="213" stopIfTrue="1">
      <formula>S116&lt;=$C$7</formula>
    </cfRule>
  </conditionalFormatting>
  <conditionalFormatting sqref="S115">
    <cfRule type="expression" dxfId="210" priority="211" stopIfTrue="1">
      <formula>AND(S117=0,S115&lt;=$C$7)</formula>
    </cfRule>
  </conditionalFormatting>
  <conditionalFormatting sqref="S116">
    <cfRule type="expression" dxfId="209" priority="209" stopIfTrue="1">
      <formula>S117&lt;&gt;0</formula>
    </cfRule>
    <cfRule type="expression" dxfId="208" priority="210" stopIfTrue="1">
      <formula>S116&lt;=$C$7</formula>
    </cfRule>
  </conditionalFormatting>
  <conditionalFormatting sqref="S115">
    <cfRule type="expression" dxfId="207" priority="208" stopIfTrue="1">
      <formula>AND(S117=0,S115&lt;=$C$7)</formula>
    </cfRule>
  </conditionalFormatting>
  <conditionalFormatting sqref="S116">
    <cfRule type="expression" dxfId="206" priority="206" stopIfTrue="1">
      <formula>S117&lt;&gt;0</formula>
    </cfRule>
    <cfRule type="expression" dxfId="205" priority="207" stopIfTrue="1">
      <formula>S116&lt;=$C$7</formula>
    </cfRule>
  </conditionalFormatting>
  <conditionalFormatting sqref="V130:V131">
    <cfRule type="expression" dxfId="204" priority="205" stopIfTrue="1">
      <formula>OR(V130=0,V130&lt;=$C$7)</formula>
    </cfRule>
  </conditionalFormatting>
  <conditionalFormatting sqref="V130">
    <cfRule type="expression" dxfId="203" priority="204" stopIfTrue="1">
      <formula>AND(V132=0,V130&lt;=$C$7)</formula>
    </cfRule>
  </conditionalFormatting>
  <conditionalFormatting sqref="V131">
    <cfRule type="expression" dxfId="202" priority="202" stopIfTrue="1">
      <formula>V132&lt;&gt;0</formula>
    </cfRule>
    <cfRule type="expression" dxfId="201" priority="203" stopIfTrue="1">
      <formula>V131&lt;=$C$7</formula>
    </cfRule>
  </conditionalFormatting>
  <conditionalFormatting sqref="U130:U131">
    <cfRule type="expression" dxfId="200" priority="201" stopIfTrue="1">
      <formula>OR(U130=0,U130&lt;=$C$7)</formula>
    </cfRule>
  </conditionalFormatting>
  <conditionalFormatting sqref="U130">
    <cfRule type="expression" dxfId="199" priority="200" stopIfTrue="1">
      <formula>AND(U132=0,U130&lt;=$C$7)</formula>
    </cfRule>
  </conditionalFormatting>
  <conditionalFormatting sqref="U131">
    <cfRule type="expression" dxfId="198" priority="198" stopIfTrue="1">
      <formula>U132&lt;&gt;0</formula>
    </cfRule>
    <cfRule type="expression" dxfId="197" priority="199" stopIfTrue="1">
      <formula>U131&lt;=$C$7</formula>
    </cfRule>
  </conditionalFormatting>
  <conditionalFormatting sqref="S151:U151">
    <cfRule type="expression" dxfId="196" priority="196" stopIfTrue="1">
      <formula>#REF!&lt;&gt;0</formula>
    </cfRule>
    <cfRule type="expression" dxfId="195" priority="197" stopIfTrue="1">
      <formula>S151&lt;=$C$7</formula>
    </cfRule>
  </conditionalFormatting>
  <conditionalFormatting sqref="S151:V151">
    <cfRule type="expression" dxfId="194" priority="194" stopIfTrue="1">
      <formula>#REF!&lt;&gt;0</formula>
    </cfRule>
    <cfRule type="expression" dxfId="193" priority="195" stopIfTrue="1">
      <formula>S151&lt;=$C$7</formula>
    </cfRule>
  </conditionalFormatting>
  <conditionalFormatting sqref="Q150:R150">
    <cfRule type="expression" dxfId="192" priority="192" stopIfTrue="1">
      <formula>Q151&lt;&gt;0</formula>
    </cfRule>
    <cfRule type="expression" dxfId="191" priority="193" stopIfTrue="1">
      <formula>Q150&lt;=$C$7</formula>
    </cfRule>
  </conditionalFormatting>
  <conditionalFormatting sqref="Q150:R150">
    <cfRule type="expression" dxfId="190" priority="190" stopIfTrue="1">
      <formula>Q151&lt;&gt;0</formula>
    </cfRule>
    <cfRule type="expression" dxfId="189" priority="191" stopIfTrue="1">
      <formula>Q150&lt;=$C$7</formula>
    </cfRule>
  </conditionalFormatting>
  <conditionalFormatting sqref="S153:U153">
    <cfRule type="expression" dxfId="188" priority="189" stopIfTrue="1">
      <formula>AND(S155=0,S153&lt;=$C$7)</formula>
    </cfRule>
  </conditionalFormatting>
  <conditionalFormatting sqref="V153">
    <cfRule type="expression" dxfId="187" priority="188" stopIfTrue="1">
      <formula>AND(V155=0,V153&lt;=$C$7)</formula>
    </cfRule>
  </conditionalFormatting>
  <conditionalFormatting sqref="R153">
    <cfRule type="expression" dxfId="186" priority="186" stopIfTrue="1">
      <formula>R154&lt;&gt;0</formula>
    </cfRule>
    <cfRule type="expression" dxfId="185" priority="187" stopIfTrue="1">
      <formula>R153&lt;=$C$7</formula>
    </cfRule>
  </conditionalFormatting>
  <conditionalFormatting sqref="R153">
    <cfRule type="expression" dxfId="184" priority="184" stopIfTrue="1">
      <formula>R154&lt;&gt;0</formula>
    </cfRule>
    <cfRule type="expression" dxfId="183" priority="185" stopIfTrue="1">
      <formula>R153&lt;=$C$7</formula>
    </cfRule>
  </conditionalFormatting>
  <conditionalFormatting sqref="U153">
    <cfRule type="expression" dxfId="182" priority="183" stopIfTrue="1">
      <formula>AND(U155=0,U153&lt;=$C$7)</formula>
    </cfRule>
  </conditionalFormatting>
  <conditionalFormatting sqref="U153">
    <cfRule type="expression" dxfId="181" priority="182" stopIfTrue="1">
      <formula>AND(U155=0,U153&lt;=$C$7)</formula>
    </cfRule>
  </conditionalFormatting>
  <conditionalFormatting sqref="T153">
    <cfRule type="expression" dxfId="180" priority="181" stopIfTrue="1">
      <formula>AND(T155=0,T153&lt;=$C$7)</formula>
    </cfRule>
  </conditionalFormatting>
  <conditionalFormatting sqref="T153">
    <cfRule type="expression" dxfId="179" priority="180" stopIfTrue="1">
      <formula>AND(T155=0,T153&lt;=$C$7)</formula>
    </cfRule>
  </conditionalFormatting>
  <conditionalFormatting sqref="S153">
    <cfRule type="expression" dxfId="178" priority="178" stopIfTrue="1">
      <formula>S154&lt;&gt;0</formula>
    </cfRule>
    <cfRule type="expression" dxfId="177" priority="179" stopIfTrue="1">
      <formula>S153&lt;=$C$7</formula>
    </cfRule>
  </conditionalFormatting>
  <conditionalFormatting sqref="S153">
    <cfRule type="expression" dxfId="176" priority="176" stopIfTrue="1">
      <formula>S154&lt;&gt;0</formula>
    </cfRule>
    <cfRule type="expression" dxfId="175" priority="177" stopIfTrue="1">
      <formula>S153&lt;=$C$7</formula>
    </cfRule>
  </conditionalFormatting>
  <conditionalFormatting sqref="T153">
    <cfRule type="expression" dxfId="174" priority="174" stopIfTrue="1">
      <formula>T154&lt;&gt;0</formula>
    </cfRule>
    <cfRule type="expression" dxfId="173" priority="175" stopIfTrue="1">
      <formula>T153&lt;=$C$7</formula>
    </cfRule>
  </conditionalFormatting>
  <conditionalFormatting sqref="T153">
    <cfRule type="expression" dxfId="172" priority="172" stopIfTrue="1">
      <formula>T154&lt;&gt;0</formula>
    </cfRule>
    <cfRule type="expression" dxfId="171" priority="173" stopIfTrue="1">
      <formula>T153&lt;=$C$7</formula>
    </cfRule>
  </conditionalFormatting>
  <conditionalFormatting sqref="U153">
    <cfRule type="expression" dxfId="170" priority="170" stopIfTrue="1">
      <formula>U154&lt;&gt;0</formula>
    </cfRule>
    <cfRule type="expression" dxfId="169" priority="171" stopIfTrue="1">
      <formula>U153&lt;=$C$7</formula>
    </cfRule>
  </conditionalFormatting>
  <conditionalFormatting sqref="U153">
    <cfRule type="expression" dxfId="168" priority="168" stopIfTrue="1">
      <formula>U154&lt;&gt;0</formula>
    </cfRule>
    <cfRule type="expression" dxfId="167" priority="169" stopIfTrue="1">
      <formula>U153&lt;=$C$7</formula>
    </cfRule>
  </conditionalFormatting>
  <conditionalFormatting sqref="V153">
    <cfRule type="expression" dxfId="166" priority="166" stopIfTrue="1">
      <formula>V154&lt;&gt;0</formula>
    </cfRule>
    <cfRule type="expression" dxfId="165" priority="167" stopIfTrue="1">
      <formula>V153&lt;=$C$7</formula>
    </cfRule>
  </conditionalFormatting>
  <conditionalFormatting sqref="V153">
    <cfRule type="expression" dxfId="164" priority="164" stopIfTrue="1">
      <formula>V154&lt;&gt;0</formula>
    </cfRule>
    <cfRule type="expression" dxfId="163" priority="165" stopIfTrue="1">
      <formula>V153&lt;=$C$7</formula>
    </cfRule>
  </conditionalFormatting>
  <conditionalFormatting sqref="R153">
    <cfRule type="expression" dxfId="162" priority="162" stopIfTrue="1">
      <formula>R154&lt;&gt;0</formula>
    </cfRule>
    <cfRule type="expression" dxfId="161" priority="163" stopIfTrue="1">
      <formula>R153&lt;=$C$7</formula>
    </cfRule>
  </conditionalFormatting>
  <conditionalFormatting sqref="R153">
    <cfRule type="expression" dxfId="160" priority="160" stopIfTrue="1">
      <formula>R154&lt;&gt;0</formula>
    </cfRule>
    <cfRule type="expression" dxfId="159" priority="161" stopIfTrue="1">
      <formula>R153&lt;=$C$7</formula>
    </cfRule>
  </conditionalFormatting>
  <conditionalFormatting sqref="N56">
    <cfRule type="expression" dxfId="158" priority="159" stopIfTrue="1">
      <formula>OR(N56=0,N56&lt;=$C$7)</formula>
    </cfRule>
  </conditionalFormatting>
  <conditionalFormatting sqref="N56">
    <cfRule type="expression" dxfId="157" priority="157" stopIfTrue="1">
      <formula>#REF!&lt;&gt;0</formula>
    </cfRule>
    <cfRule type="expression" dxfId="156" priority="158" stopIfTrue="1">
      <formula>N56&lt;=$C$7</formula>
    </cfRule>
  </conditionalFormatting>
  <conditionalFormatting sqref="N56">
    <cfRule type="expression" dxfId="155" priority="155" stopIfTrue="1">
      <formula>#REF!&lt;&gt;0</formula>
    </cfRule>
    <cfRule type="expression" dxfId="154" priority="156" stopIfTrue="1">
      <formula>N56&lt;=$C$7</formula>
    </cfRule>
  </conditionalFormatting>
  <conditionalFormatting sqref="N56">
    <cfRule type="expression" dxfId="153" priority="153" stopIfTrue="1">
      <formula>#REF!&lt;&gt;0</formula>
    </cfRule>
    <cfRule type="expression" dxfId="152" priority="154" stopIfTrue="1">
      <formula>N56&lt;=$C$7</formula>
    </cfRule>
  </conditionalFormatting>
  <conditionalFormatting sqref="N56">
    <cfRule type="expression" dxfId="151" priority="151" stopIfTrue="1">
      <formula>N57&lt;&gt;0</formula>
    </cfRule>
    <cfRule type="expression" dxfId="150" priority="152" stopIfTrue="1">
      <formula>N56&lt;=$C$7</formula>
    </cfRule>
  </conditionalFormatting>
  <conditionalFormatting sqref="N56">
    <cfRule type="expression" dxfId="149" priority="149" stopIfTrue="1">
      <formula>N57&lt;&gt;0</formula>
    </cfRule>
    <cfRule type="expression" dxfId="148" priority="150" stopIfTrue="1">
      <formula>N56&lt;=$C$7</formula>
    </cfRule>
  </conditionalFormatting>
  <conditionalFormatting sqref="N56">
    <cfRule type="expression" dxfId="147" priority="147" stopIfTrue="1">
      <formula>N57&lt;&gt;0</formula>
    </cfRule>
    <cfRule type="expression" dxfId="146" priority="148" stopIfTrue="1">
      <formula>N56&lt;=$C$7</formula>
    </cfRule>
  </conditionalFormatting>
  <conditionalFormatting sqref="N56">
    <cfRule type="expression" dxfId="145" priority="145" stopIfTrue="1">
      <formula>N57&lt;&gt;0</formula>
    </cfRule>
    <cfRule type="expression" dxfId="144" priority="146" stopIfTrue="1">
      <formula>N56&lt;=$C$7</formula>
    </cfRule>
  </conditionalFormatting>
  <conditionalFormatting sqref="N56">
    <cfRule type="expression" dxfId="143" priority="143" stopIfTrue="1">
      <formula>N57&lt;&gt;0</formula>
    </cfRule>
    <cfRule type="expression" dxfId="142" priority="144" stopIfTrue="1">
      <formula>N56&lt;=$C$7</formula>
    </cfRule>
  </conditionalFormatting>
  <conditionalFormatting sqref="N56">
    <cfRule type="expression" dxfId="141" priority="141" stopIfTrue="1">
      <formula>N57&lt;&gt;0</formula>
    </cfRule>
    <cfRule type="expression" dxfId="140" priority="142" stopIfTrue="1">
      <formula>N56&lt;=$C$7</formula>
    </cfRule>
  </conditionalFormatting>
  <conditionalFormatting sqref="N56">
    <cfRule type="expression" dxfId="139" priority="139" stopIfTrue="1">
      <formula>N57&lt;&gt;0</formula>
    </cfRule>
    <cfRule type="expression" dxfId="138" priority="140" stopIfTrue="1">
      <formula>N56&lt;=$C$7</formula>
    </cfRule>
  </conditionalFormatting>
  <conditionalFormatting sqref="N56">
    <cfRule type="expression" dxfId="137" priority="137" stopIfTrue="1">
      <formula>N57&lt;&gt;0</formula>
    </cfRule>
    <cfRule type="expression" dxfId="136" priority="138" stopIfTrue="1">
      <formula>N56&lt;=$C$7</formula>
    </cfRule>
  </conditionalFormatting>
  <conditionalFormatting sqref="N56">
    <cfRule type="expression" dxfId="135" priority="135" stopIfTrue="1">
      <formula>N57&lt;&gt;0</formula>
    </cfRule>
    <cfRule type="expression" dxfId="134" priority="136" stopIfTrue="1">
      <formula>N56&lt;=$C$7</formula>
    </cfRule>
  </conditionalFormatting>
  <conditionalFormatting sqref="O56:W56">
    <cfRule type="expression" dxfId="133" priority="134" stopIfTrue="1">
      <formula>OR(O56=0,O56&lt;=$C$7)</formula>
    </cfRule>
  </conditionalFormatting>
  <conditionalFormatting sqref="O56:W56">
    <cfRule type="expression" dxfId="132" priority="132" stopIfTrue="1">
      <formula>#REF!&lt;&gt;0</formula>
    </cfRule>
    <cfRule type="expression" dxfId="131" priority="133" stopIfTrue="1">
      <formula>O56&lt;=$C$7</formula>
    </cfRule>
  </conditionalFormatting>
  <conditionalFormatting sqref="O56:W56">
    <cfRule type="expression" dxfId="130" priority="130" stopIfTrue="1">
      <formula>#REF!&lt;&gt;0</formula>
    </cfRule>
    <cfRule type="expression" dxfId="129" priority="131" stopIfTrue="1">
      <formula>O56&lt;=$C$7</formula>
    </cfRule>
  </conditionalFormatting>
  <conditionalFormatting sqref="O56:W56">
    <cfRule type="expression" dxfId="128" priority="128" stopIfTrue="1">
      <formula>#REF!&lt;&gt;0</formula>
    </cfRule>
    <cfRule type="expression" dxfId="127" priority="129" stopIfTrue="1">
      <formula>O56&lt;=$C$7</formula>
    </cfRule>
  </conditionalFormatting>
  <conditionalFormatting sqref="O56:W56">
    <cfRule type="expression" dxfId="126" priority="126" stopIfTrue="1">
      <formula>O57&lt;&gt;0</formula>
    </cfRule>
    <cfRule type="expression" dxfId="125" priority="127" stopIfTrue="1">
      <formula>O56&lt;=$C$7</formula>
    </cfRule>
  </conditionalFormatting>
  <conditionalFormatting sqref="O56:W56">
    <cfRule type="expression" dxfId="124" priority="124" stopIfTrue="1">
      <formula>O57&lt;&gt;0</formula>
    </cfRule>
    <cfRule type="expression" dxfId="123" priority="125" stopIfTrue="1">
      <formula>O56&lt;=$C$7</formula>
    </cfRule>
  </conditionalFormatting>
  <conditionalFormatting sqref="O56:W56">
    <cfRule type="expression" dxfId="122" priority="122" stopIfTrue="1">
      <formula>O57&lt;&gt;0</formula>
    </cfRule>
    <cfRule type="expression" dxfId="121" priority="123" stopIfTrue="1">
      <formula>O56&lt;=$C$7</formula>
    </cfRule>
  </conditionalFormatting>
  <conditionalFormatting sqref="O56:W56">
    <cfRule type="expression" dxfId="120" priority="120" stopIfTrue="1">
      <formula>O57&lt;&gt;0</formula>
    </cfRule>
    <cfRule type="expression" dxfId="119" priority="121" stopIfTrue="1">
      <formula>O56&lt;=$C$7</formula>
    </cfRule>
  </conditionalFormatting>
  <conditionalFormatting sqref="O56:W56">
    <cfRule type="expression" dxfId="118" priority="118" stopIfTrue="1">
      <formula>O57&lt;&gt;0</formula>
    </cfRule>
    <cfRule type="expression" dxfId="117" priority="119" stopIfTrue="1">
      <formula>O56&lt;=$C$7</formula>
    </cfRule>
  </conditionalFormatting>
  <conditionalFormatting sqref="O56:W56">
    <cfRule type="expression" dxfId="116" priority="116" stopIfTrue="1">
      <formula>O57&lt;&gt;0</formula>
    </cfRule>
    <cfRule type="expression" dxfId="115" priority="117" stopIfTrue="1">
      <formula>O56&lt;=$C$7</formula>
    </cfRule>
  </conditionalFormatting>
  <conditionalFormatting sqref="O56:W56">
    <cfRule type="expression" dxfId="114" priority="114" stopIfTrue="1">
      <formula>O57&lt;&gt;0</formula>
    </cfRule>
    <cfRule type="expression" dxfId="113" priority="115" stopIfTrue="1">
      <formula>O56&lt;=$C$7</formula>
    </cfRule>
  </conditionalFormatting>
  <conditionalFormatting sqref="O56:W56">
    <cfRule type="expression" dxfId="112" priority="112" stopIfTrue="1">
      <formula>O57&lt;&gt;0</formula>
    </cfRule>
    <cfRule type="expression" dxfId="111" priority="113" stopIfTrue="1">
      <formula>O56&lt;=$C$7</formula>
    </cfRule>
  </conditionalFormatting>
  <conditionalFormatting sqref="O56:W56">
    <cfRule type="expression" dxfId="110" priority="110" stopIfTrue="1">
      <formula>O57&lt;&gt;0</formula>
    </cfRule>
    <cfRule type="expression" dxfId="109" priority="111" stopIfTrue="1">
      <formula>O56&lt;=$C$7</formula>
    </cfRule>
  </conditionalFormatting>
  <conditionalFormatting sqref="N116:W116">
    <cfRule type="expression" dxfId="108" priority="108" stopIfTrue="1">
      <formula>#REF!&lt;&gt;0</formula>
    </cfRule>
    <cfRule type="expression" dxfId="107" priority="109" stopIfTrue="1">
      <formula>N116&lt;=$C$7</formula>
    </cfRule>
  </conditionalFormatting>
  <conditionalFormatting sqref="N116:W116">
    <cfRule type="expression" dxfId="106" priority="106" stopIfTrue="1">
      <formula>#REF!&lt;&gt;0</formula>
    </cfRule>
    <cfRule type="expression" dxfId="105" priority="107" stopIfTrue="1">
      <formula>N116&lt;=$C$7</formula>
    </cfRule>
  </conditionalFormatting>
  <conditionalFormatting sqref="N116:W116">
    <cfRule type="expression" dxfId="104" priority="104" stopIfTrue="1">
      <formula>N117&lt;&gt;0</formula>
    </cfRule>
    <cfRule type="expression" dxfId="103" priority="105" stopIfTrue="1">
      <formula>N116&lt;=$C$7</formula>
    </cfRule>
  </conditionalFormatting>
  <conditionalFormatting sqref="N116:W116">
    <cfRule type="expression" dxfId="102" priority="102" stopIfTrue="1">
      <formula>N117&lt;&gt;0</formula>
    </cfRule>
    <cfRule type="expression" dxfId="101" priority="103" stopIfTrue="1">
      <formula>N116&lt;=$C$7</formula>
    </cfRule>
  </conditionalFormatting>
  <conditionalFormatting sqref="N116:W116">
    <cfRule type="expression" dxfId="100" priority="100" stopIfTrue="1">
      <formula>N117&lt;&gt;0</formula>
    </cfRule>
    <cfRule type="expression" dxfId="99" priority="101" stopIfTrue="1">
      <formula>N116&lt;=$C$7</formula>
    </cfRule>
  </conditionalFormatting>
  <conditionalFormatting sqref="N116:W116">
    <cfRule type="expression" dxfId="98" priority="98" stopIfTrue="1">
      <formula>N117&lt;&gt;0</formula>
    </cfRule>
    <cfRule type="expression" dxfId="97" priority="99" stopIfTrue="1">
      <formula>N116&lt;=$C$7</formula>
    </cfRule>
  </conditionalFormatting>
  <conditionalFormatting sqref="N116:W116">
    <cfRule type="expression" dxfId="96" priority="96" stopIfTrue="1">
      <formula>N117&lt;&gt;0</formula>
    </cfRule>
    <cfRule type="expression" dxfId="95" priority="97" stopIfTrue="1">
      <formula>N116&lt;=$C$7</formula>
    </cfRule>
  </conditionalFormatting>
  <conditionalFormatting sqref="N116:W116">
    <cfRule type="expression" dxfId="94" priority="94" stopIfTrue="1">
      <formula>N117&lt;&gt;0</formula>
    </cfRule>
    <cfRule type="expression" dxfId="93" priority="95" stopIfTrue="1">
      <formula>N116&lt;=$C$7</formula>
    </cfRule>
  </conditionalFormatting>
  <conditionalFormatting sqref="N116:W116">
    <cfRule type="expression" dxfId="92" priority="92" stopIfTrue="1">
      <formula>N117&lt;&gt;0</formula>
    </cfRule>
    <cfRule type="expression" dxfId="91" priority="93" stopIfTrue="1">
      <formula>N116&lt;=$C$7</formula>
    </cfRule>
  </conditionalFormatting>
  <conditionalFormatting sqref="N116:W116">
    <cfRule type="expression" dxfId="90" priority="90" stopIfTrue="1">
      <formula>N117&lt;&gt;0</formula>
    </cfRule>
    <cfRule type="expression" dxfId="89" priority="91" stopIfTrue="1">
      <formula>N116&lt;=$C$7</formula>
    </cfRule>
  </conditionalFormatting>
  <conditionalFormatting sqref="N116:W116">
    <cfRule type="expression" dxfId="88" priority="88" stopIfTrue="1">
      <formula>N117&lt;&gt;0</formula>
    </cfRule>
    <cfRule type="expression" dxfId="87" priority="89" stopIfTrue="1">
      <formula>N116&lt;=$C$7</formula>
    </cfRule>
  </conditionalFormatting>
  <conditionalFormatting sqref="N119:W119">
    <cfRule type="expression" dxfId="86" priority="86" stopIfTrue="1">
      <formula>#REF!&lt;&gt;0</formula>
    </cfRule>
    <cfRule type="expression" dxfId="85" priority="87" stopIfTrue="1">
      <formula>N119&lt;=$C$7</formula>
    </cfRule>
  </conditionalFormatting>
  <conditionalFormatting sqref="N119:W119">
    <cfRule type="expression" dxfId="84" priority="84" stopIfTrue="1">
      <formula>#REF!&lt;&gt;0</formula>
    </cfRule>
    <cfRule type="expression" dxfId="83" priority="85" stopIfTrue="1">
      <formula>N119&lt;=$C$7</formula>
    </cfRule>
  </conditionalFormatting>
  <conditionalFormatting sqref="N119:W119">
    <cfRule type="expression" dxfId="82" priority="82" stopIfTrue="1">
      <formula>N120&lt;&gt;0</formula>
    </cfRule>
    <cfRule type="expression" dxfId="81" priority="83" stopIfTrue="1">
      <formula>N119&lt;=$C$7</formula>
    </cfRule>
  </conditionalFormatting>
  <conditionalFormatting sqref="N119:W119">
    <cfRule type="expression" dxfId="80" priority="80" stopIfTrue="1">
      <formula>N120&lt;&gt;0</formula>
    </cfRule>
    <cfRule type="expression" dxfId="79" priority="81" stopIfTrue="1">
      <formula>N119&lt;=$C$7</formula>
    </cfRule>
  </conditionalFormatting>
  <conditionalFormatting sqref="N119:W119">
    <cfRule type="expression" dxfId="78" priority="78" stopIfTrue="1">
      <formula>N120&lt;&gt;0</formula>
    </cfRule>
    <cfRule type="expression" dxfId="77" priority="79" stopIfTrue="1">
      <formula>N119&lt;=$C$7</formula>
    </cfRule>
  </conditionalFormatting>
  <conditionalFormatting sqref="N119:W119">
    <cfRule type="expression" dxfId="76" priority="76" stopIfTrue="1">
      <formula>N120&lt;&gt;0</formula>
    </cfRule>
    <cfRule type="expression" dxfId="75" priority="77" stopIfTrue="1">
      <formula>N119&lt;=$C$7</formula>
    </cfRule>
  </conditionalFormatting>
  <conditionalFormatting sqref="N119:W119">
    <cfRule type="expression" dxfId="74" priority="74" stopIfTrue="1">
      <formula>N120&lt;&gt;0</formula>
    </cfRule>
    <cfRule type="expression" dxfId="73" priority="75" stopIfTrue="1">
      <formula>N119&lt;=$C$7</formula>
    </cfRule>
  </conditionalFormatting>
  <conditionalFormatting sqref="N119:W119">
    <cfRule type="expression" dxfId="72" priority="72" stopIfTrue="1">
      <formula>N120&lt;&gt;0</formula>
    </cfRule>
    <cfRule type="expression" dxfId="71" priority="73" stopIfTrue="1">
      <formula>N119&lt;=$C$7</formula>
    </cfRule>
  </conditionalFormatting>
  <conditionalFormatting sqref="N119:W119">
    <cfRule type="expression" dxfId="70" priority="70" stopIfTrue="1">
      <formula>N120&lt;&gt;0</formula>
    </cfRule>
    <cfRule type="expression" dxfId="69" priority="71" stopIfTrue="1">
      <formula>N119&lt;=$C$7</formula>
    </cfRule>
  </conditionalFormatting>
  <conditionalFormatting sqref="N119:W119">
    <cfRule type="expression" dxfId="68" priority="68" stopIfTrue="1">
      <formula>N120&lt;&gt;0</formula>
    </cfRule>
    <cfRule type="expression" dxfId="67" priority="69" stopIfTrue="1">
      <formula>N119&lt;=$C$7</formula>
    </cfRule>
  </conditionalFormatting>
  <conditionalFormatting sqref="N119:W119">
    <cfRule type="expression" dxfId="66" priority="66" stopIfTrue="1">
      <formula>N120&lt;&gt;0</formula>
    </cfRule>
    <cfRule type="expression" dxfId="65" priority="67" stopIfTrue="1">
      <formula>N119&lt;=$C$7</formula>
    </cfRule>
  </conditionalFormatting>
  <conditionalFormatting sqref="N128:W128">
    <cfRule type="expression" dxfId="64" priority="64" stopIfTrue="1">
      <formula>#REF!&lt;&gt;0</formula>
    </cfRule>
    <cfRule type="expression" dxfId="63" priority="65" stopIfTrue="1">
      <formula>N128&lt;=$C$7</formula>
    </cfRule>
  </conditionalFormatting>
  <conditionalFormatting sqref="N128:W128">
    <cfRule type="expression" dxfId="62" priority="62" stopIfTrue="1">
      <formula>#REF!&lt;&gt;0</formula>
    </cfRule>
    <cfRule type="expression" dxfId="61" priority="63" stopIfTrue="1">
      <formula>N128&lt;=$C$7</formula>
    </cfRule>
  </conditionalFormatting>
  <conditionalFormatting sqref="N128:W128">
    <cfRule type="expression" dxfId="60" priority="60" stopIfTrue="1">
      <formula>N129&lt;&gt;0</formula>
    </cfRule>
    <cfRule type="expression" dxfId="59" priority="61" stopIfTrue="1">
      <formula>N128&lt;=$C$7</formula>
    </cfRule>
  </conditionalFormatting>
  <conditionalFormatting sqref="N128:W128">
    <cfRule type="expression" dxfId="58" priority="58" stopIfTrue="1">
      <formula>N129&lt;&gt;0</formula>
    </cfRule>
    <cfRule type="expression" dxfId="57" priority="59" stopIfTrue="1">
      <formula>N128&lt;=$C$7</formula>
    </cfRule>
  </conditionalFormatting>
  <conditionalFormatting sqref="N128:W128">
    <cfRule type="expression" dxfId="56" priority="56" stopIfTrue="1">
      <formula>N129&lt;&gt;0</formula>
    </cfRule>
    <cfRule type="expression" dxfId="55" priority="57" stopIfTrue="1">
      <formula>N128&lt;=$C$7</formula>
    </cfRule>
  </conditionalFormatting>
  <conditionalFormatting sqref="N128:W128">
    <cfRule type="expression" dxfId="54" priority="54" stopIfTrue="1">
      <formula>N129&lt;&gt;0</formula>
    </cfRule>
    <cfRule type="expression" dxfId="53" priority="55" stopIfTrue="1">
      <formula>N128&lt;=$C$7</formula>
    </cfRule>
  </conditionalFormatting>
  <conditionalFormatting sqref="N128:W128">
    <cfRule type="expression" dxfId="52" priority="52" stopIfTrue="1">
      <formula>N129&lt;&gt;0</formula>
    </cfRule>
    <cfRule type="expression" dxfId="51" priority="53" stopIfTrue="1">
      <formula>N128&lt;=$C$7</formula>
    </cfRule>
  </conditionalFormatting>
  <conditionalFormatting sqref="N128:W128">
    <cfRule type="expression" dxfId="50" priority="50" stopIfTrue="1">
      <formula>N129&lt;&gt;0</formula>
    </cfRule>
    <cfRule type="expression" dxfId="49" priority="51" stopIfTrue="1">
      <formula>N128&lt;=$C$7</formula>
    </cfRule>
  </conditionalFormatting>
  <conditionalFormatting sqref="N128:W128">
    <cfRule type="expression" dxfId="48" priority="48" stopIfTrue="1">
      <formula>N129&lt;&gt;0</formula>
    </cfRule>
    <cfRule type="expression" dxfId="47" priority="49" stopIfTrue="1">
      <formula>N128&lt;=$C$7</formula>
    </cfRule>
  </conditionalFormatting>
  <conditionalFormatting sqref="N128:W128">
    <cfRule type="expression" dxfId="46" priority="46" stopIfTrue="1">
      <formula>N129&lt;&gt;0</formula>
    </cfRule>
    <cfRule type="expression" dxfId="45" priority="47" stopIfTrue="1">
      <formula>N128&lt;=$C$7</formula>
    </cfRule>
  </conditionalFormatting>
  <conditionalFormatting sqref="N128:W128">
    <cfRule type="expression" dxfId="44" priority="44" stopIfTrue="1">
      <formula>N129&lt;&gt;0</formula>
    </cfRule>
    <cfRule type="expression" dxfId="43" priority="45" stopIfTrue="1">
      <formula>N128&lt;=$C$7</formula>
    </cfRule>
  </conditionalFormatting>
  <conditionalFormatting sqref="N131:W131">
    <cfRule type="expression" dxfId="42" priority="43" stopIfTrue="1">
      <formula>OR(N131=0,N131&lt;=$C$7)</formula>
    </cfRule>
  </conditionalFormatting>
  <conditionalFormatting sqref="N131:W131">
    <cfRule type="expression" dxfId="41" priority="41" stopIfTrue="1">
      <formula>#REF!&lt;&gt;0</formula>
    </cfRule>
    <cfRule type="expression" dxfId="40" priority="42" stopIfTrue="1">
      <formula>N131&lt;=$C$7</formula>
    </cfRule>
  </conditionalFormatting>
  <conditionalFormatting sqref="N131:W131">
    <cfRule type="expression" dxfId="39" priority="39" stopIfTrue="1">
      <formula>#REF!&lt;&gt;0</formula>
    </cfRule>
    <cfRule type="expression" dxfId="38" priority="40" stopIfTrue="1">
      <formula>N131&lt;=$C$7</formula>
    </cfRule>
  </conditionalFormatting>
  <conditionalFormatting sqref="N131:W131">
    <cfRule type="expression" dxfId="37" priority="37" stopIfTrue="1">
      <formula>#REF!&lt;&gt;0</formula>
    </cfRule>
    <cfRule type="expression" dxfId="36" priority="38" stopIfTrue="1">
      <formula>N131&lt;=$C$7</formula>
    </cfRule>
  </conditionalFormatting>
  <conditionalFormatting sqref="N131:W131">
    <cfRule type="expression" dxfId="35" priority="35" stopIfTrue="1">
      <formula>N132&lt;&gt;0</formula>
    </cfRule>
    <cfRule type="expression" dxfId="34" priority="36" stopIfTrue="1">
      <formula>N131&lt;=$C$7</formula>
    </cfRule>
  </conditionalFormatting>
  <conditionalFormatting sqref="N131:W131">
    <cfRule type="expression" dxfId="33" priority="33" stopIfTrue="1">
      <formula>N132&lt;&gt;0</formula>
    </cfRule>
    <cfRule type="expression" dxfId="32" priority="34" stopIfTrue="1">
      <formula>N131&lt;=$C$7</formula>
    </cfRule>
  </conditionalFormatting>
  <conditionalFormatting sqref="N131:W131">
    <cfRule type="expression" dxfId="31" priority="31" stopIfTrue="1">
      <formula>N132&lt;&gt;0</formula>
    </cfRule>
    <cfRule type="expression" dxfId="30" priority="32" stopIfTrue="1">
      <formula>N131&lt;=$C$7</formula>
    </cfRule>
  </conditionalFormatting>
  <conditionalFormatting sqref="N131:W131">
    <cfRule type="expression" dxfId="29" priority="29" stopIfTrue="1">
      <formula>N132&lt;&gt;0</formula>
    </cfRule>
    <cfRule type="expression" dxfId="28" priority="30" stopIfTrue="1">
      <formula>N131&lt;=$C$7</formula>
    </cfRule>
  </conditionalFormatting>
  <conditionalFormatting sqref="N131:W131">
    <cfRule type="expression" dxfId="27" priority="27" stopIfTrue="1">
      <formula>N132&lt;&gt;0</formula>
    </cfRule>
    <cfRule type="expression" dxfId="26" priority="28" stopIfTrue="1">
      <formula>N131&lt;=$C$7</formula>
    </cfRule>
  </conditionalFormatting>
  <conditionalFormatting sqref="N131:W131">
    <cfRule type="expression" dxfId="25" priority="25" stopIfTrue="1">
      <formula>N132&lt;&gt;0</formula>
    </cfRule>
    <cfRule type="expression" dxfId="24" priority="26" stopIfTrue="1">
      <formula>N131&lt;=$C$7</formula>
    </cfRule>
  </conditionalFormatting>
  <conditionalFormatting sqref="N131:W131">
    <cfRule type="expression" dxfId="23" priority="23" stopIfTrue="1">
      <formula>N132&lt;&gt;0</formula>
    </cfRule>
    <cfRule type="expression" dxfId="22" priority="24" stopIfTrue="1">
      <formula>N131&lt;=$C$7</formula>
    </cfRule>
  </conditionalFormatting>
  <conditionalFormatting sqref="N131:W131">
    <cfRule type="expression" dxfId="21" priority="21" stopIfTrue="1">
      <formula>N132&lt;&gt;0</formula>
    </cfRule>
    <cfRule type="expression" dxfId="20" priority="22" stopIfTrue="1">
      <formula>N131&lt;=$C$7</formula>
    </cfRule>
  </conditionalFormatting>
  <conditionalFormatting sqref="N131:W131">
    <cfRule type="expression" dxfId="19" priority="19" stopIfTrue="1">
      <formula>N132&lt;&gt;0</formula>
    </cfRule>
    <cfRule type="expression" dxfId="18" priority="20" stopIfTrue="1">
      <formula>N131&lt;=$C$7</formula>
    </cfRule>
  </conditionalFormatting>
  <conditionalFormatting sqref="N53:W53">
    <cfRule type="expression" dxfId="17" priority="17" stopIfTrue="1">
      <formula>N54&lt;&gt;0</formula>
    </cfRule>
    <cfRule type="expression" dxfId="16" priority="18" stopIfTrue="1">
      <formula>N53&lt;=$C$7</formula>
    </cfRule>
  </conditionalFormatting>
  <conditionalFormatting sqref="N116:W116">
    <cfRule type="expression" dxfId="15" priority="15" stopIfTrue="1">
      <formula>N117&lt;&gt;0</formula>
    </cfRule>
    <cfRule type="expression" dxfId="14" priority="16" stopIfTrue="1">
      <formula>N116&lt;=$C$7</formula>
    </cfRule>
  </conditionalFormatting>
  <conditionalFormatting sqref="N119:W119">
    <cfRule type="expression" dxfId="13" priority="13" stopIfTrue="1">
      <formula>N120&lt;&gt;0</formula>
    </cfRule>
    <cfRule type="expression" dxfId="12" priority="14" stopIfTrue="1">
      <formula>N119&lt;=$C$7</formula>
    </cfRule>
  </conditionalFormatting>
  <conditionalFormatting sqref="N128:W128">
    <cfRule type="expression" dxfId="11" priority="11" stopIfTrue="1">
      <formula>N129&lt;&gt;0</formula>
    </cfRule>
    <cfRule type="expression" dxfId="10" priority="12" stopIfTrue="1">
      <formula>N128&lt;=$C$7</formula>
    </cfRule>
  </conditionalFormatting>
  <conditionalFormatting sqref="R150">
    <cfRule type="expression" dxfId="9" priority="9" stopIfTrue="1">
      <formula>R151&lt;&gt;0</formula>
    </cfRule>
    <cfRule type="expression" dxfId="8" priority="10" stopIfTrue="1">
      <formula>R150&lt;=$C$7</formula>
    </cfRule>
  </conditionalFormatting>
  <conditionalFormatting sqref="R150">
    <cfRule type="expression" dxfId="7" priority="7" stopIfTrue="1">
      <formula>R151&lt;&gt;0</formula>
    </cfRule>
    <cfRule type="expression" dxfId="6" priority="8" stopIfTrue="1">
      <formula>R150&lt;=$C$7</formula>
    </cfRule>
  </conditionalFormatting>
  <conditionalFormatting sqref="R153">
    <cfRule type="expression" dxfId="5" priority="5" stopIfTrue="1">
      <formula>R154&lt;&gt;0</formula>
    </cfRule>
    <cfRule type="expression" dxfId="4" priority="6" stopIfTrue="1">
      <formula>R153&lt;=$C$7</formula>
    </cfRule>
  </conditionalFormatting>
  <conditionalFormatting sqref="R153">
    <cfRule type="expression" dxfId="3" priority="3" stopIfTrue="1">
      <formula>R154&lt;&gt;0</formula>
    </cfRule>
    <cfRule type="expression" dxfId="2" priority="4" stopIfTrue="1">
      <formula>R153&lt;=$C$7</formula>
    </cfRule>
  </conditionalFormatting>
  <conditionalFormatting sqref="S151">
    <cfRule type="expression" dxfId="1" priority="1" stopIfTrue="1">
      <formula>#REF!&lt;&gt;0</formula>
    </cfRule>
    <cfRule type="expression" dxfId="0" priority="2" stopIfTrue="1">
      <formula>S151&lt;=$C$7</formula>
    </cfRule>
  </conditionalFormatting>
  <printOptions horizontalCentered="1" verticalCentered="1"/>
  <pageMargins left="0.78740157480314965" right="0.78740157480314965" top="0.31496062992125984" bottom="0.39370078740157483" header="0" footer="0"/>
  <pageSetup paperSize="3" scale="46" fitToHeight="2" orientation="landscape" r:id="rId1"/>
  <headerFooter alignWithMargins="0">
    <oddFooter>&amp;RPage &amp;P / &amp;N</oddFooter>
  </headerFooter>
  <rowBreaks count="1" manualBreakCount="1">
    <brk id="88" max="31" man="1"/>
  </rowBreaks>
  <drawing r:id="rId2"/>
</worksheet>
</file>

<file path=xl/worksheets/sheet3.xml><?xml version="1.0" encoding="utf-8"?>
<worksheet xmlns="http://schemas.openxmlformats.org/spreadsheetml/2006/main" xmlns:r="http://schemas.openxmlformats.org/officeDocument/2006/relationships">
  <sheetPr>
    <pageSetUpPr fitToPage="1"/>
  </sheetPr>
  <dimension ref="A1:R76"/>
  <sheetViews>
    <sheetView zoomScale="75" zoomScaleNormal="75" workbookViewId="0">
      <selection activeCell="G43" sqref="G43"/>
    </sheetView>
  </sheetViews>
  <sheetFormatPr baseColWidth="10" defaultRowHeight="12.75"/>
  <cols>
    <col min="1" max="1" width="52.140625" customWidth="1"/>
    <col min="2" max="3" width="7" customWidth="1"/>
  </cols>
  <sheetData>
    <row r="1" spans="1:18" ht="13.5" thickBot="1"/>
    <row r="2" spans="1:18" ht="13.5" thickBot="1">
      <c r="A2" s="681" t="s">
        <v>147</v>
      </c>
      <c r="B2" s="683" t="s">
        <v>148</v>
      </c>
      <c r="C2" s="684"/>
      <c r="D2" s="685"/>
      <c r="E2" s="685"/>
      <c r="F2" s="685"/>
      <c r="G2" s="685"/>
      <c r="H2" s="685"/>
      <c r="I2" s="685"/>
      <c r="J2" s="685"/>
      <c r="K2" s="685"/>
      <c r="L2" s="685"/>
      <c r="M2" s="674" t="s">
        <v>149</v>
      </c>
      <c r="N2" s="676" t="s">
        <v>150</v>
      </c>
      <c r="O2" s="678" t="s">
        <v>151</v>
      </c>
    </row>
    <row r="3" spans="1:18" ht="13.5" thickBot="1">
      <c r="A3" s="682"/>
      <c r="B3" s="380" t="s">
        <v>152</v>
      </c>
      <c r="C3" s="451" t="s">
        <v>153</v>
      </c>
      <c r="D3" s="444" t="s">
        <v>164</v>
      </c>
      <c r="E3" s="381" t="s">
        <v>154</v>
      </c>
      <c r="F3" s="381" t="s">
        <v>155</v>
      </c>
      <c r="G3" s="381" t="s">
        <v>156</v>
      </c>
      <c r="H3" s="381" t="s">
        <v>157</v>
      </c>
      <c r="I3" s="381" t="s">
        <v>165</v>
      </c>
      <c r="J3" s="381" t="s">
        <v>166</v>
      </c>
      <c r="K3" s="442" t="s">
        <v>158</v>
      </c>
      <c r="L3" s="382" t="s">
        <v>167</v>
      </c>
      <c r="M3" s="675" t="s">
        <v>159</v>
      </c>
      <c r="N3" s="677"/>
      <c r="O3" s="679"/>
    </row>
    <row r="4" spans="1:18" ht="30" customHeight="1">
      <c r="A4" s="383" t="s">
        <v>160</v>
      </c>
      <c r="B4" s="384"/>
      <c r="C4" s="389"/>
      <c r="D4" s="445"/>
      <c r="E4" s="385"/>
      <c r="F4" s="385"/>
      <c r="G4" s="385"/>
      <c r="H4" s="385"/>
      <c r="I4" s="385"/>
      <c r="J4" s="385"/>
      <c r="K4" s="443"/>
      <c r="L4" s="386"/>
      <c r="M4" s="387"/>
      <c r="N4" s="388"/>
      <c r="O4" s="389"/>
      <c r="P4" s="390">
        <f>SUM(O5:O5)</f>
        <v>634</v>
      </c>
    </row>
    <row r="5" spans="1:18" ht="30" customHeight="1">
      <c r="A5" s="439" t="s">
        <v>163</v>
      </c>
      <c r="B5" s="391">
        <v>0</v>
      </c>
      <c r="C5" s="394">
        <v>0</v>
      </c>
      <c r="D5" s="395">
        <v>154</v>
      </c>
      <c r="E5" s="393">
        <v>287</v>
      </c>
      <c r="F5" s="393"/>
      <c r="G5" s="393"/>
      <c r="H5" s="393"/>
      <c r="I5" s="393">
        <v>193</v>
      </c>
      <c r="J5" s="393"/>
      <c r="K5" s="392"/>
      <c r="L5" s="394"/>
      <c r="M5" s="395">
        <f>SUM(D5:J5)</f>
        <v>634</v>
      </c>
      <c r="N5" s="393">
        <f>SUM(K5:L5)</f>
        <v>0</v>
      </c>
      <c r="O5" s="394">
        <f>SUM(M5:N5)</f>
        <v>634</v>
      </c>
    </row>
    <row r="6" spans="1:18" ht="30" customHeight="1">
      <c r="A6" s="400" t="s">
        <v>64</v>
      </c>
      <c r="B6" s="401"/>
      <c r="C6" s="404"/>
      <c r="D6" s="405"/>
      <c r="E6" s="403"/>
      <c r="F6" s="403"/>
      <c r="G6" s="403"/>
      <c r="H6" s="403"/>
      <c r="I6" s="403"/>
      <c r="J6" s="403"/>
      <c r="K6" s="402"/>
      <c r="L6" s="404"/>
      <c r="M6" s="405"/>
      <c r="N6" s="403"/>
      <c r="O6" s="404"/>
      <c r="P6" s="390">
        <f>SUM(O7:O17)</f>
        <v>1832</v>
      </c>
    </row>
    <row r="7" spans="1:18" ht="30" customHeight="1">
      <c r="A7" s="440" t="s">
        <v>109</v>
      </c>
      <c r="B7" s="406">
        <v>0</v>
      </c>
      <c r="C7" s="409">
        <v>1</v>
      </c>
      <c r="D7" s="432">
        <v>40</v>
      </c>
      <c r="E7" s="408">
        <v>40</v>
      </c>
      <c r="F7" s="408"/>
      <c r="G7" s="408"/>
      <c r="H7" s="408"/>
      <c r="I7" s="408">
        <v>24</v>
      </c>
      <c r="J7" s="408"/>
      <c r="K7" s="407"/>
      <c r="L7" s="409"/>
      <c r="M7" s="395">
        <f t="shared" ref="M7:M17" si="0">SUM(D7:J7)</f>
        <v>104</v>
      </c>
      <c r="N7" s="393">
        <f>SUM(K7:L7)</f>
        <v>0</v>
      </c>
      <c r="O7" s="394">
        <f>SUM(M7:N7)</f>
        <v>104</v>
      </c>
      <c r="R7" s="441"/>
    </row>
    <row r="8" spans="1:18" ht="30" customHeight="1">
      <c r="A8" s="440" t="s">
        <v>110</v>
      </c>
      <c r="B8" s="406">
        <v>0</v>
      </c>
      <c r="C8" s="409">
        <v>1</v>
      </c>
      <c r="D8" s="432"/>
      <c r="E8" s="408">
        <v>160</v>
      </c>
      <c r="F8" s="408"/>
      <c r="G8" s="408"/>
      <c r="H8" s="408"/>
      <c r="I8" s="408"/>
      <c r="J8" s="408"/>
      <c r="K8" s="407"/>
      <c r="L8" s="409"/>
      <c r="M8" s="395">
        <f t="shared" si="0"/>
        <v>160</v>
      </c>
      <c r="N8" s="393">
        <f t="shared" ref="N8:N17" si="1">SUM(K8:L8)</f>
        <v>0</v>
      </c>
      <c r="O8" s="394">
        <f t="shared" ref="O8:O17" si="2">SUM(M8:N8)</f>
        <v>160</v>
      </c>
      <c r="R8" s="441"/>
    </row>
    <row r="9" spans="1:18" ht="30" customHeight="1">
      <c r="A9" s="440" t="s">
        <v>69</v>
      </c>
      <c r="B9" s="406">
        <v>0</v>
      </c>
      <c r="C9" s="409">
        <v>1</v>
      </c>
      <c r="D9" s="432"/>
      <c r="E9" s="408"/>
      <c r="F9" s="408">
        <v>72</v>
      </c>
      <c r="G9" s="408"/>
      <c r="H9" s="408">
        <v>48</v>
      </c>
      <c r="I9" s="408">
        <v>48</v>
      </c>
      <c r="J9" s="408"/>
      <c r="K9" s="407"/>
      <c r="L9" s="409"/>
      <c r="M9" s="395">
        <f t="shared" si="0"/>
        <v>168</v>
      </c>
      <c r="N9" s="393">
        <f t="shared" si="1"/>
        <v>0</v>
      </c>
      <c r="O9" s="394">
        <f t="shared" si="2"/>
        <v>168</v>
      </c>
      <c r="Q9" s="176"/>
      <c r="R9" s="441"/>
    </row>
    <row r="10" spans="1:18" ht="30" customHeight="1">
      <c r="A10" s="440" t="s">
        <v>70</v>
      </c>
      <c r="B10" s="396">
        <v>0</v>
      </c>
      <c r="C10" s="399">
        <v>1</v>
      </c>
      <c r="D10" s="446"/>
      <c r="E10" s="398">
        <v>138</v>
      </c>
      <c r="F10" s="398">
        <v>62</v>
      </c>
      <c r="G10" s="398"/>
      <c r="H10" s="398"/>
      <c r="I10" s="398"/>
      <c r="J10" s="398"/>
      <c r="K10" s="397"/>
      <c r="L10" s="399"/>
      <c r="M10" s="395">
        <f t="shared" si="0"/>
        <v>200</v>
      </c>
      <c r="N10" s="393">
        <f t="shared" si="1"/>
        <v>0</v>
      </c>
      <c r="O10" s="394">
        <f t="shared" si="2"/>
        <v>200</v>
      </c>
      <c r="Q10" s="176"/>
      <c r="R10" s="441"/>
    </row>
    <row r="11" spans="1:18" ht="30" customHeight="1">
      <c r="A11" s="440" t="s">
        <v>84</v>
      </c>
      <c r="B11" s="396">
        <v>0</v>
      </c>
      <c r="C11" s="399">
        <v>1</v>
      </c>
      <c r="D11" s="446"/>
      <c r="E11" s="398">
        <v>40</v>
      </c>
      <c r="F11" s="398">
        <v>40</v>
      </c>
      <c r="G11" s="398"/>
      <c r="H11" s="398"/>
      <c r="I11" s="398"/>
      <c r="J11" s="398">
        <v>80</v>
      </c>
      <c r="K11" s="397"/>
      <c r="L11" s="399"/>
      <c r="M11" s="395">
        <f t="shared" si="0"/>
        <v>160</v>
      </c>
      <c r="N11" s="393">
        <f t="shared" si="1"/>
        <v>0</v>
      </c>
      <c r="O11" s="394">
        <f t="shared" si="2"/>
        <v>160</v>
      </c>
      <c r="Q11" s="176"/>
      <c r="R11" s="441"/>
    </row>
    <row r="12" spans="1:18" ht="30" customHeight="1">
      <c r="A12" s="440" t="s">
        <v>111</v>
      </c>
      <c r="B12" s="396">
        <v>0</v>
      </c>
      <c r="C12" s="399">
        <v>1</v>
      </c>
      <c r="D12" s="446"/>
      <c r="E12" s="398">
        <v>266</v>
      </c>
      <c r="F12" s="398">
        <v>72</v>
      </c>
      <c r="G12" s="398"/>
      <c r="H12" s="398"/>
      <c r="I12" s="398">
        <v>70</v>
      </c>
      <c r="J12" s="398"/>
      <c r="K12" s="397"/>
      <c r="L12" s="399"/>
      <c r="M12" s="395">
        <f t="shared" si="0"/>
        <v>408</v>
      </c>
      <c r="N12" s="393">
        <f t="shared" si="1"/>
        <v>0</v>
      </c>
      <c r="O12" s="394">
        <f t="shared" si="2"/>
        <v>408</v>
      </c>
      <c r="Q12" s="176"/>
      <c r="R12" s="441"/>
    </row>
    <row r="13" spans="1:18" ht="30" customHeight="1">
      <c r="A13" s="440" t="s">
        <v>112</v>
      </c>
      <c r="B13" s="396">
        <v>0</v>
      </c>
      <c r="C13" s="399">
        <v>1</v>
      </c>
      <c r="D13" s="446"/>
      <c r="E13" s="398">
        <v>64</v>
      </c>
      <c r="F13" s="398">
        <v>160</v>
      </c>
      <c r="G13" s="398"/>
      <c r="H13" s="398"/>
      <c r="I13" s="398"/>
      <c r="J13" s="398"/>
      <c r="K13" s="397"/>
      <c r="L13" s="399"/>
      <c r="M13" s="395">
        <f t="shared" si="0"/>
        <v>224</v>
      </c>
      <c r="N13" s="393">
        <f t="shared" si="1"/>
        <v>0</v>
      </c>
      <c r="O13" s="394">
        <f t="shared" si="2"/>
        <v>224</v>
      </c>
      <c r="Q13" s="176"/>
      <c r="R13" s="441"/>
    </row>
    <row r="14" spans="1:18" ht="30" customHeight="1">
      <c r="A14" s="440" t="s">
        <v>135</v>
      </c>
      <c r="B14" s="410">
        <v>0</v>
      </c>
      <c r="C14" s="413">
        <v>1</v>
      </c>
      <c r="D14" s="433"/>
      <c r="E14" s="412">
        <v>24</v>
      </c>
      <c r="F14" s="412">
        <v>48</v>
      </c>
      <c r="G14" s="412"/>
      <c r="H14" s="412"/>
      <c r="I14" s="412">
        <v>20</v>
      </c>
      <c r="J14" s="412"/>
      <c r="K14" s="411"/>
      <c r="L14" s="413"/>
      <c r="M14" s="395">
        <f t="shared" si="0"/>
        <v>92</v>
      </c>
      <c r="N14" s="393">
        <f t="shared" si="1"/>
        <v>0</v>
      </c>
      <c r="O14" s="394">
        <f t="shared" si="2"/>
        <v>92</v>
      </c>
      <c r="Q14" s="176"/>
      <c r="R14" s="441"/>
    </row>
    <row r="15" spans="1:18" ht="30" customHeight="1">
      <c r="A15" s="440" t="s">
        <v>136</v>
      </c>
      <c r="B15" s="410">
        <v>0</v>
      </c>
      <c r="C15" s="413">
        <v>1</v>
      </c>
      <c r="D15" s="433"/>
      <c r="E15" s="412">
        <v>24</v>
      </c>
      <c r="F15" s="412">
        <v>78</v>
      </c>
      <c r="G15" s="412"/>
      <c r="H15" s="412"/>
      <c r="I15" s="412">
        <v>20</v>
      </c>
      <c r="J15" s="412"/>
      <c r="K15" s="411"/>
      <c r="L15" s="413"/>
      <c r="M15" s="395">
        <f t="shared" si="0"/>
        <v>122</v>
      </c>
      <c r="N15" s="393">
        <f t="shared" si="1"/>
        <v>0</v>
      </c>
      <c r="O15" s="394">
        <f t="shared" si="2"/>
        <v>122</v>
      </c>
      <c r="Q15" s="176"/>
      <c r="R15" s="441"/>
    </row>
    <row r="16" spans="1:18" ht="30" customHeight="1">
      <c r="A16" s="440" t="s">
        <v>137</v>
      </c>
      <c r="B16" s="396">
        <v>0</v>
      </c>
      <c r="C16" s="399">
        <v>1</v>
      </c>
      <c r="D16" s="446"/>
      <c r="E16" s="398">
        <v>16</v>
      </c>
      <c r="F16" s="398">
        <v>34</v>
      </c>
      <c r="G16" s="398"/>
      <c r="H16" s="398"/>
      <c r="I16" s="398"/>
      <c r="J16" s="398"/>
      <c r="K16" s="397"/>
      <c r="L16" s="399"/>
      <c r="M16" s="395">
        <f t="shared" si="0"/>
        <v>50</v>
      </c>
      <c r="N16" s="393">
        <f t="shared" si="1"/>
        <v>0</v>
      </c>
      <c r="O16" s="394">
        <f t="shared" si="2"/>
        <v>50</v>
      </c>
      <c r="Q16" s="176"/>
      <c r="R16" s="441"/>
    </row>
    <row r="17" spans="1:18" ht="30" customHeight="1">
      <c r="A17" s="440" t="s">
        <v>113</v>
      </c>
      <c r="B17" s="396">
        <v>0</v>
      </c>
      <c r="C17" s="399">
        <v>1</v>
      </c>
      <c r="D17" s="446"/>
      <c r="E17" s="398">
        <v>96</v>
      </c>
      <c r="F17" s="398"/>
      <c r="G17" s="398"/>
      <c r="H17" s="398"/>
      <c r="I17" s="398">
        <v>48</v>
      </c>
      <c r="J17" s="398"/>
      <c r="K17" s="397"/>
      <c r="L17" s="399"/>
      <c r="M17" s="395">
        <f t="shared" si="0"/>
        <v>144</v>
      </c>
      <c r="N17" s="393">
        <f t="shared" si="1"/>
        <v>0</v>
      </c>
      <c r="O17" s="394">
        <f t="shared" si="2"/>
        <v>144</v>
      </c>
      <c r="P17" s="390"/>
      <c r="Q17" s="176"/>
      <c r="R17" s="441"/>
    </row>
    <row r="18" spans="1:18" ht="30" customHeight="1">
      <c r="A18" s="400" t="s">
        <v>85</v>
      </c>
      <c r="B18" s="401">
        <f>SUM(B7:B17)</f>
        <v>0</v>
      </c>
      <c r="C18" s="404">
        <f>SUM(C7:C17)</f>
        <v>11</v>
      </c>
      <c r="D18" s="405"/>
      <c r="E18" s="403"/>
      <c r="F18" s="403"/>
      <c r="G18" s="403"/>
      <c r="H18" s="403"/>
      <c r="I18" s="403"/>
      <c r="J18" s="403"/>
      <c r="K18" s="402"/>
      <c r="L18" s="403"/>
      <c r="M18" s="405"/>
      <c r="N18" s="403"/>
      <c r="O18" s="404"/>
      <c r="P18" s="390">
        <f>SUM(O19:O27)</f>
        <v>2118</v>
      </c>
      <c r="Q18" s="176"/>
      <c r="R18" s="441"/>
    </row>
    <row r="19" spans="1:18" ht="30" customHeight="1">
      <c r="A19" s="440" t="s">
        <v>87</v>
      </c>
      <c r="B19" s="410">
        <v>0</v>
      </c>
      <c r="C19" s="413">
        <v>1</v>
      </c>
      <c r="D19" s="433">
        <v>92</v>
      </c>
      <c r="E19" s="412">
        <v>87</v>
      </c>
      <c r="F19" s="412">
        <v>112</v>
      </c>
      <c r="G19" s="412"/>
      <c r="H19" s="412"/>
      <c r="I19" s="412">
        <v>92</v>
      </c>
      <c r="J19" s="412">
        <v>69</v>
      </c>
      <c r="K19" s="411"/>
      <c r="L19" s="413"/>
      <c r="M19" s="395">
        <f>SUM(D19:J19)</f>
        <v>452</v>
      </c>
      <c r="N19" s="393">
        <f>SUM(K19:L19)</f>
        <v>0</v>
      </c>
      <c r="O19" s="394">
        <f>SUM(M19:N19)</f>
        <v>452</v>
      </c>
      <c r="Q19" s="176"/>
      <c r="R19" s="441"/>
    </row>
    <row r="20" spans="1:18" ht="30" customHeight="1">
      <c r="A20" s="440" t="s">
        <v>86</v>
      </c>
      <c r="B20" s="410">
        <v>0</v>
      </c>
      <c r="C20" s="413">
        <v>1</v>
      </c>
      <c r="D20" s="433">
        <v>62</v>
      </c>
      <c r="E20" s="412">
        <v>54</v>
      </c>
      <c r="F20" s="412">
        <v>62</v>
      </c>
      <c r="G20" s="412"/>
      <c r="H20" s="412"/>
      <c r="I20" s="412"/>
      <c r="J20" s="412"/>
      <c r="K20" s="411"/>
      <c r="L20" s="413"/>
      <c r="M20" s="395">
        <f t="shared" ref="M20:M27" si="3">SUM(D20:J20)</f>
        <v>178</v>
      </c>
      <c r="N20" s="393">
        <f t="shared" ref="N20:N27" si="4">SUM(K20:L20)</f>
        <v>0</v>
      </c>
      <c r="O20" s="394">
        <f t="shared" ref="O20:O27" si="5">SUM(M20:N20)</f>
        <v>178</v>
      </c>
      <c r="Q20" s="176"/>
      <c r="R20" s="176"/>
    </row>
    <row r="21" spans="1:18" ht="30" customHeight="1">
      <c r="A21" s="440" t="s">
        <v>114</v>
      </c>
      <c r="B21" s="410">
        <v>0</v>
      </c>
      <c r="C21" s="399">
        <v>1</v>
      </c>
      <c r="D21" s="446">
        <v>66</v>
      </c>
      <c r="E21" s="398">
        <v>90</v>
      </c>
      <c r="F21" s="398">
        <v>82</v>
      </c>
      <c r="G21" s="398"/>
      <c r="H21" s="398"/>
      <c r="I21" s="398"/>
      <c r="J21" s="398">
        <v>56</v>
      </c>
      <c r="K21" s="411"/>
      <c r="L21" s="413">
        <v>58</v>
      </c>
      <c r="M21" s="395">
        <f t="shared" si="3"/>
        <v>294</v>
      </c>
      <c r="N21" s="393">
        <f t="shared" si="4"/>
        <v>58</v>
      </c>
      <c r="O21" s="394">
        <f t="shared" si="5"/>
        <v>352</v>
      </c>
      <c r="Q21" s="176"/>
      <c r="R21" s="176"/>
    </row>
    <row r="22" spans="1:18" ht="30" customHeight="1">
      <c r="A22" s="440" t="s">
        <v>115</v>
      </c>
      <c r="B22" s="396">
        <v>0</v>
      </c>
      <c r="C22" s="399">
        <v>1</v>
      </c>
      <c r="D22" s="446"/>
      <c r="E22" s="398">
        <v>76</v>
      </c>
      <c r="F22" s="398">
        <v>148</v>
      </c>
      <c r="G22" s="398"/>
      <c r="H22" s="398">
        <v>56</v>
      </c>
      <c r="I22" s="398">
        <v>62</v>
      </c>
      <c r="J22" s="398"/>
      <c r="K22" s="397">
        <v>26</v>
      </c>
      <c r="L22" s="399"/>
      <c r="M22" s="395">
        <f t="shared" si="3"/>
        <v>342</v>
      </c>
      <c r="N22" s="393">
        <f t="shared" si="4"/>
        <v>26</v>
      </c>
      <c r="O22" s="394">
        <f t="shared" si="5"/>
        <v>368</v>
      </c>
      <c r="Q22" s="176"/>
      <c r="R22" s="176"/>
    </row>
    <row r="23" spans="1:18" ht="30" customHeight="1">
      <c r="A23" s="440" t="s">
        <v>116</v>
      </c>
      <c r="B23" s="410">
        <v>0</v>
      </c>
      <c r="C23" s="413">
        <v>1</v>
      </c>
      <c r="D23" s="433"/>
      <c r="E23" s="412">
        <v>72</v>
      </c>
      <c r="F23" s="412">
        <v>176</v>
      </c>
      <c r="G23" s="412">
        <v>72</v>
      </c>
      <c r="H23" s="412"/>
      <c r="I23" s="412"/>
      <c r="J23" s="412"/>
      <c r="K23" s="411"/>
      <c r="L23" s="413"/>
      <c r="M23" s="395">
        <f t="shared" si="3"/>
        <v>320</v>
      </c>
      <c r="N23" s="393">
        <f t="shared" si="4"/>
        <v>0</v>
      </c>
      <c r="O23" s="394">
        <f t="shared" si="5"/>
        <v>320</v>
      </c>
      <c r="Q23" s="454"/>
      <c r="R23" s="176"/>
    </row>
    <row r="24" spans="1:18" ht="30" customHeight="1">
      <c r="A24" s="440" t="s">
        <v>117</v>
      </c>
      <c r="B24" s="410">
        <v>1</v>
      </c>
      <c r="C24" s="413">
        <v>0</v>
      </c>
      <c r="D24" s="433"/>
      <c r="E24" s="412"/>
      <c r="F24" s="412">
        <v>62</v>
      </c>
      <c r="G24" s="412"/>
      <c r="H24" s="412"/>
      <c r="I24" s="412"/>
      <c r="J24" s="412"/>
      <c r="K24" s="411">
        <v>82</v>
      </c>
      <c r="L24" s="413"/>
      <c r="M24" s="395">
        <f t="shared" ref="M24" si="6">SUM(D24:J24)</f>
        <v>62</v>
      </c>
      <c r="N24" s="393">
        <f t="shared" si="4"/>
        <v>82</v>
      </c>
      <c r="O24" s="394">
        <f t="shared" ref="O24" si="7">SUM(M24:N24)</f>
        <v>144</v>
      </c>
      <c r="Q24" s="441"/>
      <c r="R24" s="176"/>
    </row>
    <row r="25" spans="1:18" ht="30" customHeight="1">
      <c r="A25" s="440" t="s">
        <v>118</v>
      </c>
      <c r="B25" s="396">
        <v>0</v>
      </c>
      <c r="C25" s="399">
        <v>1</v>
      </c>
      <c r="D25" s="446"/>
      <c r="E25" s="398">
        <v>24</v>
      </c>
      <c r="F25" s="398">
        <v>24</v>
      </c>
      <c r="G25" s="398"/>
      <c r="H25" s="398"/>
      <c r="I25" s="398"/>
      <c r="J25" s="398"/>
      <c r="K25" s="397"/>
      <c r="L25" s="399"/>
      <c r="M25" s="395">
        <f t="shared" si="3"/>
        <v>48</v>
      </c>
      <c r="N25" s="393">
        <f t="shared" si="4"/>
        <v>0</v>
      </c>
      <c r="O25" s="394">
        <f t="shared" si="5"/>
        <v>48</v>
      </c>
      <c r="Q25" s="441"/>
      <c r="R25" s="176"/>
    </row>
    <row r="26" spans="1:18" ht="30" customHeight="1">
      <c r="A26" s="440" t="s">
        <v>119</v>
      </c>
      <c r="B26" s="396">
        <v>0</v>
      </c>
      <c r="C26" s="399">
        <v>1</v>
      </c>
      <c r="D26" s="446"/>
      <c r="E26" s="398">
        <v>36</v>
      </c>
      <c r="F26" s="398">
        <v>36</v>
      </c>
      <c r="G26" s="398"/>
      <c r="H26" s="398"/>
      <c r="I26" s="398"/>
      <c r="J26" s="398"/>
      <c r="K26" s="397"/>
      <c r="L26" s="399"/>
      <c r="M26" s="395">
        <f t="shared" si="3"/>
        <v>72</v>
      </c>
      <c r="N26" s="393">
        <f t="shared" si="4"/>
        <v>0</v>
      </c>
      <c r="O26" s="394">
        <f t="shared" si="5"/>
        <v>72</v>
      </c>
      <c r="Q26" s="441"/>
      <c r="R26" s="176"/>
    </row>
    <row r="27" spans="1:18" ht="30" customHeight="1">
      <c r="A27" s="440" t="s">
        <v>120</v>
      </c>
      <c r="B27" s="410">
        <v>1</v>
      </c>
      <c r="C27" s="399">
        <v>0</v>
      </c>
      <c r="D27" s="446"/>
      <c r="E27" s="398">
        <v>24</v>
      </c>
      <c r="F27" s="398">
        <v>40</v>
      </c>
      <c r="G27" s="398"/>
      <c r="H27" s="398"/>
      <c r="I27" s="398"/>
      <c r="J27" s="398">
        <v>24</v>
      </c>
      <c r="K27" s="411">
        <v>96</v>
      </c>
      <c r="L27" s="413"/>
      <c r="M27" s="395">
        <f t="shared" si="3"/>
        <v>88</v>
      </c>
      <c r="N27" s="393">
        <f t="shared" si="4"/>
        <v>96</v>
      </c>
      <c r="O27" s="394">
        <f t="shared" si="5"/>
        <v>184</v>
      </c>
      <c r="P27" s="390"/>
      <c r="Q27" s="441"/>
      <c r="R27" s="176"/>
    </row>
    <row r="28" spans="1:18" ht="30" customHeight="1">
      <c r="A28" s="400" t="s">
        <v>73</v>
      </c>
      <c r="B28" s="414">
        <f>SUM(B19:B27)</f>
        <v>2</v>
      </c>
      <c r="C28" s="456">
        <f>SUM(C19:C27)</f>
        <v>7</v>
      </c>
      <c r="D28" s="423"/>
      <c r="E28" s="423"/>
      <c r="F28" s="423"/>
      <c r="G28" s="423"/>
      <c r="H28" s="423"/>
      <c r="I28" s="423"/>
      <c r="J28" s="423"/>
      <c r="K28" s="423"/>
      <c r="L28" s="423"/>
      <c r="M28" s="405"/>
      <c r="N28" s="403"/>
      <c r="O28" s="404"/>
      <c r="P28" s="390">
        <f>SUM(O29:O33)</f>
        <v>776</v>
      </c>
    </row>
    <row r="29" spans="1:18" ht="30" customHeight="1">
      <c r="A29" s="452" t="s">
        <v>69</v>
      </c>
      <c r="B29" s="415">
        <v>0</v>
      </c>
      <c r="C29" s="417">
        <v>1</v>
      </c>
      <c r="D29" s="447"/>
      <c r="E29" s="416"/>
      <c r="F29" s="416">
        <v>64</v>
      </c>
      <c r="G29" s="416"/>
      <c r="H29" s="416"/>
      <c r="I29" s="416"/>
      <c r="J29" s="416"/>
      <c r="K29" s="416"/>
      <c r="L29" s="417"/>
      <c r="M29" s="395">
        <f>SUM(D29:J29)</f>
        <v>64</v>
      </c>
      <c r="N29" s="393">
        <f>SUM(K29:L29)</f>
        <v>0</v>
      </c>
      <c r="O29" s="394">
        <f>SUM(M29:N29)</f>
        <v>64</v>
      </c>
    </row>
    <row r="30" spans="1:18" ht="30" customHeight="1">
      <c r="A30" s="453" t="s">
        <v>176</v>
      </c>
      <c r="B30" s="415">
        <v>0</v>
      </c>
      <c r="C30" s="417">
        <v>1</v>
      </c>
      <c r="D30" s="447"/>
      <c r="E30" s="416">
        <v>56</v>
      </c>
      <c r="F30" s="416">
        <v>86</v>
      </c>
      <c r="G30" s="416"/>
      <c r="H30" s="416">
        <v>56</v>
      </c>
      <c r="I30" s="416"/>
      <c r="J30" s="416"/>
      <c r="K30" s="416">
        <v>66</v>
      </c>
      <c r="L30" s="417"/>
      <c r="M30" s="395">
        <f t="shared" ref="M30:M31" si="8">SUM(D30:J30)</f>
        <v>198</v>
      </c>
      <c r="N30" s="393">
        <f t="shared" ref="N30:N33" si="9">SUM(K30:L30)</f>
        <v>66</v>
      </c>
      <c r="O30" s="394">
        <f t="shared" ref="O30:O31" si="10">SUM(M30:N30)</f>
        <v>264</v>
      </c>
    </row>
    <row r="31" spans="1:18" ht="30" customHeight="1">
      <c r="A31" s="453" t="s">
        <v>70</v>
      </c>
      <c r="B31" s="415">
        <v>0</v>
      </c>
      <c r="C31" s="417">
        <v>1</v>
      </c>
      <c r="D31" s="447"/>
      <c r="E31" s="416">
        <v>56</v>
      </c>
      <c r="F31" s="416">
        <v>48</v>
      </c>
      <c r="G31" s="416"/>
      <c r="H31" s="416"/>
      <c r="I31" s="416"/>
      <c r="J31" s="416"/>
      <c r="K31" s="416"/>
      <c r="L31" s="417"/>
      <c r="M31" s="395">
        <f t="shared" si="8"/>
        <v>104</v>
      </c>
      <c r="N31" s="393">
        <f t="shared" si="9"/>
        <v>0</v>
      </c>
      <c r="O31" s="394">
        <f t="shared" si="10"/>
        <v>104</v>
      </c>
    </row>
    <row r="32" spans="1:18" ht="30" customHeight="1">
      <c r="A32" s="453" t="s">
        <v>121</v>
      </c>
      <c r="B32" s="415">
        <v>0</v>
      </c>
      <c r="C32" s="417">
        <v>1</v>
      </c>
      <c r="D32" s="447"/>
      <c r="E32" s="416"/>
      <c r="F32" s="416">
        <v>40</v>
      </c>
      <c r="G32" s="416"/>
      <c r="H32" s="416"/>
      <c r="I32" s="416"/>
      <c r="J32" s="416">
        <v>80</v>
      </c>
      <c r="K32" s="416"/>
      <c r="L32" s="417"/>
      <c r="M32" s="395">
        <f>SUM(D32:J32)</f>
        <v>120</v>
      </c>
      <c r="N32" s="393">
        <f t="shared" si="9"/>
        <v>0</v>
      </c>
      <c r="O32" s="394">
        <f>SUM(M32:N32)</f>
        <v>120</v>
      </c>
    </row>
    <row r="33" spans="1:17" ht="30" customHeight="1">
      <c r="A33" s="453" t="s">
        <v>177</v>
      </c>
      <c r="B33" s="415">
        <v>1</v>
      </c>
      <c r="C33" s="417">
        <v>0</v>
      </c>
      <c r="D33" s="447"/>
      <c r="E33" s="416">
        <v>24</v>
      </c>
      <c r="F33" s="416">
        <v>40</v>
      </c>
      <c r="G33" s="416"/>
      <c r="H33" s="416"/>
      <c r="I33" s="416"/>
      <c r="J33" s="416"/>
      <c r="K33" s="416">
        <v>160</v>
      </c>
      <c r="L33" s="417"/>
      <c r="M33" s="395">
        <f>SUM(D33:J33)</f>
        <v>64</v>
      </c>
      <c r="N33" s="393">
        <f t="shared" si="9"/>
        <v>160</v>
      </c>
      <c r="O33" s="394">
        <f>SUM(M33:N33)</f>
        <v>224</v>
      </c>
    </row>
    <row r="34" spans="1:17" ht="30" customHeight="1">
      <c r="A34" s="400" t="s">
        <v>8</v>
      </c>
      <c r="B34" s="457">
        <f>SUM(B29:B33)</f>
        <v>1</v>
      </c>
      <c r="C34" s="458">
        <f>SUM(C29:C33)</f>
        <v>4</v>
      </c>
      <c r="D34" s="405"/>
      <c r="E34" s="403"/>
      <c r="F34" s="403"/>
      <c r="G34" s="403"/>
      <c r="H34" s="403"/>
      <c r="I34" s="403"/>
      <c r="J34" s="403"/>
      <c r="K34" s="402"/>
      <c r="L34" s="404"/>
      <c r="M34" s="405"/>
      <c r="N34" s="403"/>
      <c r="O34" s="404"/>
      <c r="P34">
        <f>SUM(O35:O45)</f>
        <v>496</v>
      </c>
    </row>
    <row r="35" spans="1:17" ht="30" customHeight="1">
      <c r="A35" s="453" t="s">
        <v>69</v>
      </c>
      <c r="B35" s="406">
        <v>0</v>
      </c>
      <c r="C35" s="409">
        <v>1</v>
      </c>
      <c r="D35" s="432"/>
      <c r="E35" s="408"/>
      <c r="F35" s="408">
        <v>38</v>
      </c>
      <c r="G35" s="408">
        <v>42</v>
      </c>
      <c r="H35" s="408"/>
      <c r="I35" s="408"/>
      <c r="J35" s="408"/>
      <c r="K35" s="407"/>
      <c r="L35" s="409"/>
      <c r="M35" s="432">
        <f t="shared" ref="M35:M44" si="11">SUM(D35:J35)</f>
        <v>80</v>
      </c>
      <c r="N35" s="408">
        <f>SUM(K35:L35)</f>
        <v>0</v>
      </c>
      <c r="O35" s="409">
        <f t="shared" ref="O35:O44" si="12">SUM(M35:N35)</f>
        <v>80</v>
      </c>
    </row>
    <row r="36" spans="1:17" ht="30" customHeight="1">
      <c r="A36" s="453" t="s">
        <v>178</v>
      </c>
      <c r="B36" s="406">
        <v>0</v>
      </c>
      <c r="C36" s="409">
        <v>1</v>
      </c>
      <c r="D36" s="432"/>
      <c r="E36" s="408">
        <v>28</v>
      </c>
      <c r="F36" s="408">
        <v>36</v>
      </c>
      <c r="G36" s="408"/>
      <c r="H36" s="408"/>
      <c r="I36" s="408"/>
      <c r="J36" s="408"/>
      <c r="K36" s="407"/>
      <c r="L36" s="409"/>
      <c r="M36" s="432">
        <f t="shared" ref="M36:M38" si="13">SUM(D36:J36)</f>
        <v>64</v>
      </c>
      <c r="N36" s="408">
        <f t="shared" ref="N36:N44" si="14">SUM(K36:L36)</f>
        <v>0</v>
      </c>
      <c r="O36" s="409">
        <f t="shared" ref="O36:O38" si="15">SUM(M36:N36)</f>
        <v>64</v>
      </c>
    </row>
    <row r="37" spans="1:17" ht="30" customHeight="1">
      <c r="A37" s="453" t="s">
        <v>182</v>
      </c>
      <c r="B37" s="406">
        <v>0</v>
      </c>
      <c r="C37" s="409">
        <v>1</v>
      </c>
      <c r="D37" s="432"/>
      <c r="E37" s="408"/>
      <c r="F37" s="408">
        <v>5</v>
      </c>
      <c r="G37" s="408">
        <v>31</v>
      </c>
      <c r="H37" s="408"/>
      <c r="I37" s="408"/>
      <c r="J37" s="408"/>
      <c r="K37" s="407"/>
      <c r="L37" s="409"/>
      <c r="M37" s="432">
        <f t="shared" si="13"/>
        <v>36</v>
      </c>
      <c r="N37" s="408">
        <f t="shared" si="14"/>
        <v>0</v>
      </c>
      <c r="O37" s="409">
        <f t="shared" si="15"/>
        <v>36</v>
      </c>
      <c r="Q37" s="441"/>
    </row>
    <row r="38" spans="1:17" ht="30" customHeight="1">
      <c r="A38" s="453" t="s">
        <v>180</v>
      </c>
      <c r="B38" s="406">
        <v>0</v>
      </c>
      <c r="C38" s="409">
        <v>1</v>
      </c>
      <c r="D38" s="432"/>
      <c r="E38" s="408"/>
      <c r="F38" s="408">
        <v>5</v>
      </c>
      <c r="G38" s="408">
        <v>19</v>
      </c>
      <c r="H38" s="408"/>
      <c r="I38" s="408"/>
      <c r="J38" s="408"/>
      <c r="K38" s="407"/>
      <c r="L38" s="409"/>
      <c r="M38" s="432">
        <f t="shared" si="13"/>
        <v>24</v>
      </c>
      <c r="N38" s="408">
        <f t="shared" si="14"/>
        <v>0</v>
      </c>
      <c r="O38" s="409">
        <f t="shared" si="15"/>
        <v>24</v>
      </c>
      <c r="Q38" s="441"/>
    </row>
    <row r="39" spans="1:17" ht="30" customHeight="1">
      <c r="A39" s="453" t="s">
        <v>181</v>
      </c>
      <c r="B39" s="410">
        <v>1</v>
      </c>
      <c r="C39" s="413">
        <v>0</v>
      </c>
      <c r="D39" s="433"/>
      <c r="E39" s="412"/>
      <c r="F39" s="412">
        <v>6</v>
      </c>
      <c r="G39" s="412">
        <v>6</v>
      </c>
      <c r="H39" s="412"/>
      <c r="I39" s="412"/>
      <c r="J39" s="412"/>
      <c r="K39" s="411"/>
      <c r="L39" s="413"/>
      <c r="M39" s="395">
        <f t="shared" si="11"/>
        <v>12</v>
      </c>
      <c r="N39" s="408">
        <f t="shared" si="14"/>
        <v>0</v>
      </c>
      <c r="O39" s="394">
        <f t="shared" si="12"/>
        <v>12</v>
      </c>
      <c r="Q39" s="441"/>
    </row>
    <row r="40" spans="1:17" ht="30" customHeight="1">
      <c r="A40" s="453" t="s">
        <v>183</v>
      </c>
      <c r="B40" s="406">
        <v>0</v>
      </c>
      <c r="C40" s="409">
        <v>1</v>
      </c>
      <c r="D40" s="432"/>
      <c r="E40" s="408">
        <v>16</v>
      </c>
      <c r="F40" s="433">
        <v>24</v>
      </c>
      <c r="G40" s="433"/>
      <c r="H40" s="433"/>
      <c r="I40" s="433"/>
      <c r="J40" s="412"/>
      <c r="K40" s="411"/>
      <c r="L40" s="413"/>
      <c r="M40" s="395">
        <f t="shared" si="11"/>
        <v>40</v>
      </c>
      <c r="N40" s="408">
        <f t="shared" si="14"/>
        <v>0</v>
      </c>
      <c r="O40" s="394">
        <f t="shared" si="12"/>
        <v>40</v>
      </c>
      <c r="Q40" s="441"/>
    </row>
    <row r="41" spans="1:17" ht="30" customHeight="1">
      <c r="A41" s="453" t="s">
        <v>185</v>
      </c>
      <c r="B41" s="410">
        <v>0</v>
      </c>
      <c r="C41" s="413">
        <v>1</v>
      </c>
      <c r="D41" s="433"/>
      <c r="E41" s="412"/>
      <c r="F41" s="412">
        <v>5</v>
      </c>
      <c r="G41" s="412">
        <v>31</v>
      </c>
      <c r="H41" s="412"/>
      <c r="I41" s="412"/>
      <c r="J41" s="412"/>
      <c r="K41" s="411"/>
      <c r="L41" s="413"/>
      <c r="M41" s="395">
        <f t="shared" si="11"/>
        <v>36</v>
      </c>
      <c r="N41" s="408">
        <f t="shared" si="14"/>
        <v>0</v>
      </c>
      <c r="O41" s="394">
        <f t="shared" si="12"/>
        <v>36</v>
      </c>
      <c r="Q41" s="441"/>
    </row>
    <row r="42" spans="1:17" ht="30" customHeight="1">
      <c r="A42" s="453" t="s">
        <v>188</v>
      </c>
      <c r="B42" s="406">
        <v>0</v>
      </c>
      <c r="C42" s="409">
        <v>1</v>
      </c>
      <c r="D42" s="432"/>
      <c r="E42" s="408"/>
      <c r="F42" s="408">
        <v>5</v>
      </c>
      <c r="G42" s="408">
        <v>19</v>
      </c>
      <c r="H42" s="408"/>
      <c r="I42" s="408"/>
      <c r="J42" s="408"/>
      <c r="K42" s="407"/>
      <c r="L42" s="409"/>
      <c r="M42" s="395">
        <f t="shared" si="11"/>
        <v>24</v>
      </c>
      <c r="N42" s="408">
        <f t="shared" si="14"/>
        <v>0</v>
      </c>
      <c r="O42" s="394">
        <f t="shared" si="12"/>
        <v>24</v>
      </c>
      <c r="Q42" s="441"/>
    </row>
    <row r="43" spans="1:17" ht="30" customHeight="1">
      <c r="A43" s="453" t="s">
        <v>189</v>
      </c>
      <c r="B43" s="406">
        <v>0</v>
      </c>
      <c r="C43" s="409">
        <v>1</v>
      </c>
      <c r="D43" s="432"/>
      <c r="E43" s="408"/>
      <c r="F43" s="408">
        <v>6</v>
      </c>
      <c r="G43" s="408">
        <v>6</v>
      </c>
      <c r="H43" s="408"/>
      <c r="I43" s="408"/>
      <c r="J43" s="408"/>
      <c r="K43" s="407"/>
      <c r="L43" s="409"/>
      <c r="M43" s="395">
        <f t="shared" si="11"/>
        <v>12</v>
      </c>
      <c r="N43" s="408">
        <f t="shared" si="14"/>
        <v>0</v>
      </c>
      <c r="O43" s="394">
        <f t="shared" si="12"/>
        <v>12</v>
      </c>
      <c r="Q43" s="441"/>
    </row>
    <row r="44" spans="1:17" ht="30" customHeight="1">
      <c r="A44" s="453" t="s">
        <v>122</v>
      </c>
      <c r="B44" s="406">
        <v>1</v>
      </c>
      <c r="C44" s="409">
        <v>0</v>
      </c>
      <c r="D44" s="432"/>
      <c r="E44" s="408"/>
      <c r="F44" s="408">
        <v>32</v>
      </c>
      <c r="G44" s="408">
        <v>40</v>
      </c>
      <c r="H44" s="408"/>
      <c r="I44" s="408"/>
      <c r="J44" s="408"/>
      <c r="K44" s="407">
        <v>96</v>
      </c>
      <c r="L44" s="409"/>
      <c r="M44" s="395">
        <f t="shared" si="11"/>
        <v>72</v>
      </c>
      <c r="N44" s="408">
        <f t="shared" si="14"/>
        <v>96</v>
      </c>
      <c r="O44" s="394">
        <f t="shared" si="12"/>
        <v>168</v>
      </c>
    </row>
    <row r="45" spans="1:17" ht="30" customHeight="1">
      <c r="A45" s="400" t="s">
        <v>72</v>
      </c>
      <c r="B45" s="418">
        <f>SUM(B35:B44)</f>
        <v>2</v>
      </c>
      <c r="C45" s="404">
        <f>SUM(C35:C44)</f>
        <v>8</v>
      </c>
      <c r="D45" s="405"/>
      <c r="E45" s="403"/>
      <c r="F45" s="403"/>
      <c r="G45" s="403"/>
      <c r="H45" s="403"/>
      <c r="I45" s="403"/>
      <c r="J45" s="403"/>
      <c r="K45" s="403"/>
      <c r="L45" s="404"/>
      <c r="M45" s="405"/>
      <c r="N45" s="403"/>
      <c r="O45" s="404"/>
      <c r="P45" s="390">
        <f>SUM(O46:O52)</f>
        <v>576</v>
      </c>
    </row>
    <row r="46" spans="1:17" ht="30" customHeight="1">
      <c r="A46" s="453" t="s">
        <v>123</v>
      </c>
      <c r="B46" s="419">
        <v>1</v>
      </c>
      <c r="C46" s="422">
        <v>1</v>
      </c>
      <c r="D46" s="448"/>
      <c r="E46" s="421"/>
      <c r="F46" s="421">
        <v>28</v>
      </c>
      <c r="G46" s="421">
        <v>50</v>
      </c>
      <c r="H46" s="421"/>
      <c r="I46" s="421"/>
      <c r="J46" s="421"/>
      <c r="K46" s="420">
        <v>42</v>
      </c>
      <c r="L46" s="422"/>
      <c r="M46" s="395">
        <f>SUM(D46:J46)</f>
        <v>78</v>
      </c>
      <c r="N46" s="393">
        <f>SUM(K46:L46)</f>
        <v>42</v>
      </c>
      <c r="O46" s="394">
        <f>SUM(M46:N46)</f>
        <v>120</v>
      </c>
    </row>
    <row r="47" spans="1:17" ht="30" customHeight="1">
      <c r="A47" s="453" t="s">
        <v>124</v>
      </c>
      <c r="B47" s="419">
        <v>0</v>
      </c>
      <c r="C47" s="422">
        <v>1</v>
      </c>
      <c r="D47" s="448"/>
      <c r="E47" s="421"/>
      <c r="F47" s="421">
        <v>40</v>
      </c>
      <c r="G47" s="421">
        <v>48</v>
      </c>
      <c r="H47" s="421"/>
      <c r="I47" s="421"/>
      <c r="J47" s="421"/>
      <c r="K47" s="420"/>
      <c r="L47" s="422"/>
      <c r="M47" s="395">
        <f>SUM(D47:J47)</f>
        <v>88</v>
      </c>
      <c r="N47" s="393">
        <f t="shared" ref="N47:N52" si="16">SUM(K47:L47)</f>
        <v>0</v>
      </c>
      <c r="O47" s="394">
        <f>SUM(M47:N47)</f>
        <v>88</v>
      </c>
    </row>
    <row r="48" spans="1:17" ht="30" customHeight="1">
      <c r="A48" s="453" t="s">
        <v>125</v>
      </c>
      <c r="B48" s="419">
        <v>0</v>
      </c>
      <c r="C48" s="422">
        <v>1</v>
      </c>
      <c r="D48" s="448"/>
      <c r="E48" s="421"/>
      <c r="F48" s="421">
        <v>29</v>
      </c>
      <c r="G48" s="421">
        <v>43</v>
      </c>
      <c r="H48" s="421"/>
      <c r="I48" s="421"/>
      <c r="J48" s="421"/>
      <c r="K48" s="420"/>
      <c r="L48" s="422"/>
      <c r="M48" s="395">
        <f t="shared" ref="M48:M49" si="17">SUM(D48:J48)</f>
        <v>72</v>
      </c>
      <c r="N48" s="393">
        <f t="shared" si="16"/>
        <v>0</v>
      </c>
      <c r="O48" s="394">
        <f t="shared" ref="O48:O49" si="18">SUM(M48:N48)</f>
        <v>72</v>
      </c>
      <c r="Q48" s="441"/>
    </row>
    <row r="49" spans="1:17" ht="30" customHeight="1">
      <c r="A49" s="453" t="s">
        <v>69</v>
      </c>
      <c r="B49" s="419">
        <v>0</v>
      </c>
      <c r="C49" s="422">
        <v>1</v>
      </c>
      <c r="D49" s="448"/>
      <c r="E49" s="421"/>
      <c r="F49" s="421">
        <v>40</v>
      </c>
      <c r="G49" s="421">
        <v>56</v>
      </c>
      <c r="H49" s="421"/>
      <c r="I49" s="421"/>
      <c r="J49" s="421"/>
      <c r="K49" s="420"/>
      <c r="L49" s="422"/>
      <c r="M49" s="395">
        <f t="shared" si="17"/>
        <v>96</v>
      </c>
      <c r="N49" s="393">
        <f t="shared" si="16"/>
        <v>0</v>
      </c>
      <c r="O49" s="394">
        <f t="shared" si="18"/>
        <v>96</v>
      </c>
      <c r="Q49" s="441"/>
    </row>
    <row r="50" spans="1:17" ht="30" customHeight="1">
      <c r="A50" s="453" t="s">
        <v>126</v>
      </c>
      <c r="B50" s="419">
        <v>0</v>
      </c>
      <c r="C50" s="422">
        <v>1</v>
      </c>
      <c r="D50" s="448"/>
      <c r="E50" s="421"/>
      <c r="F50" s="421"/>
      <c r="G50" s="421">
        <v>24</v>
      </c>
      <c r="H50" s="421"/>
      <c r="I50" s="421"/>
      <c r="J50" s="421">
        <v>40</v>
      </c>
      <c r="K50" s="420"/>
      <c r="L50" s="422"/>
      <c r="M50" s="395">
        <f>SUM(D50:J50)</f>
        <v>64</v>
      </c>
      <c r="N50" s="393">
        <f t="shared" si="16"/>
        <v>0</v>
      </c>
      <c r="O50" s="394">
        <f>SUM(M50:N50)</f>
        <v>64</v>
      </c>
      <c r="Q50" s="441"/>
    </row>
    <row r="51" spans="1:17" ht="30" customHeight="1">
      <c r="A51" s="453" t="s">
        <v>127</v>
      </c>
      <c r="B51" s="419">
        <v>1</v>
      </c>
      <c r="C51" s="422">
        <v>0</v>
      </c>
      <c r="D51" s="448"/>
      <c r="E51" s="421"/>
      <c r="F51" s="421"/>
      <c r="G51" s="421">
        <v>24</v>
      </c>
      <c r="H51" s="421"/>
      <c r="I51" s="421"/>
      <c r="J51" s="421"/>
      <c r="K51" s="420">
        <v>32</v>
      </c>
      <c r="L51" s="422"/>
      <c r="M51" s="395">
        <f>SUM(D51:J51)</f>
        <v>24</v>
      </c>
      <c r="N51" s="393">
        <f t="shared" si="16"/>
        <v>32</v>
      </c>
      <c r="O51" s="394">
        <f>SUM(M51:N51)</f>
        <v>56</v>
      </c>
      <c r="Q51" s="441"/>
    </row>
    <row r="52" spans="1:17" ht="30" customHeight="1">
      <c r="A52" s="453" t="s">
        <v>128</v>
      </c>
      <c r="B52" s="419">
        <v>1</v>
      </c>
      <c r="C52" s="422">
        <v>1</v>
      </c>
      <c r="D52" s="448"/>
      <c r="E52" s="421"/>
      <c r="F52" s="421">
        <v>16</v>
      </c>
      <c r="G52" s="421">
        <v>32</v>
      </c>
      <c r="H52" s="421"/>
      <c r="I52" s="421"/>
      <c r="J52" s="421"/>
      <c r="K52" s="420">
        <v>32</v>
      </c>
      <c r="L52" s="422"/>
      <c r="M52" s="395">
        <f>SUM(D52:J52)</f>
        <v>48</v>
      </c>
      <c r="N52" s="393">
        <f t="shared" si="16"/>
        <v>32</v>
      </c>
      <c r="O52" s="394">
        <f>SUM(M52:N52)</f>
        <v>80</v>
      </c>
      <c r="Q52" s="441"/>
    </row>
    <row r="53" spans="1:17" ht="30" customHeight="1">
      <c r="A53" s="400" t="s">
        <v>71</v>
      </c>
      <c r="B53" s="401">
        <f>SUM(B46:B52)</f>
        <v>3</v>
      </c>
      <c r="C53" s="404">
        <f>SUM(C46:C52)</f>
        <v>6</v>
      </c>
      <c r="D53" s="405"/>
      <c r="E53" s="403"/>
      <c r="F53" s="403"/>
      <c r="G53" s="403"/>
      <c r="H53" s="403"/>
      <c r="I53" s="403"/>
      <c r="J53" s="403"/>
      <c r="K53" s="402"/>
      <c r="L53" s="404"/>
      <c r="M53" s="423"/>
      <c r="N53" s="403"/>
      <c r="O53" s="404"/>
      <c r="P53" s="390">
        <f>SUM(O54:O57)</f>
        <v>155</v>
      </c>
      <c r="Q53" s="441"/>
    </row>
    <row r="54" spans="1:17" ht="30" customHeight="1">
      <c r="A54" s="453" t="s">
        <v>69</v>
      </c>
      <c r="B54" s="424">
        <v>1</v>
      </c>
      <c r="C54" s="427">
        <v>0</v>
      </c>
      <c r="D54" s="449"/>
      <c r="E54" s="426"/>
      <c r="F54" s="426">
        <v>38</v>
      </c>
      <c r="G54" s="426"/>
      <c r="H54" s="426"/>
      <c r="I54" s="426">
        <v>34</v>
      </c>
      <c r="J54" s="426"/>
      <c r="K54" s="425"/>
      <c r="L54" s="427"/>
      <c r="M54" s="395">
        <f>SUM(D54:J54)</f>
        <v>72</v>
      </c>
      <c r="N54" s="393">
        <f>SUM(K54:L54)</f>
        <v>0</v>
      </c>
      <c r="O54" s="394">
        <f>SUM(M54:N54)</f>
        <v>72</v>
      </c>
    </row>
    <row r="55" spans="1:17" ht="30" customHeight="1">
      <c r="A55" s="453" t="s">
        <v>132</v>
      </c>
      <c r="B55" s="424"/>
      <c r="C55" s="427"/>
      <c r="D55" s="449"/>
      <c r="E55" s="426"/>
      <c r="F55" s="426">
        <v>6</v>
      </c>
      <c r="G55" s="426"/>
      <c r="H55" s="426"/>
      <c r="I55" s="426">
        <v>10</v>
      </c>
      <c r="J55" s="426"/>
      <c r="K55" s="425"/>
      <c r="L55" s="427"/>
      <c r="M55" s="395">
        <f>SUM(D55:J55)</f>
        <v>16</v>
      </c>
      <c r="N55" s="393">
        <f t="shared" ref="N55:N57" si="19">SUM(K55:L55)</f>
        <v>0</v>
      </c>
      <c r="O55" s="394">
        <f>SUM(M55:N55)</f>
        <v>16</v>
      </c>
    </row>
    <row r="56" spans="1:17" ht="30" customHeight="1">
      <c r="A56" s="453" t="s">
        <v>133</v>
      </c>
      <c r="B56" s="424"/>
      <c r="C56" s="427"/>
      <c r="D56" s="449"/>
      <c r="E56" s="426"/>
      <c r="F56" s="426">
        <v>16</v>
      </c>
      <c r="G56" s="426"/>
      <c r="H56" s="426"/>
      <c r="I56" s="426"/>
      <c r="J56" s="426"/>
      <c r="K56" s="425">
        <v>26</v>
      </c>
      <c r="L56" s="427"/>
      <c r="M56" s="395">
        <f>SUM(D56:J56)</f>
        <v>16</v>
      </c>
      <c r="N56" s="393">
        <f t="shared" si="19"/>
        <v>26</v>
      </c>
      <c r="O56" s="394">
        <f>SUM(M56:N56)</f>
        <v>42</v>
      </c>
    </row>
    <row r="57" spans="1:17" ht="30" customHeight="1">
      <c r="A57" s="455" t="s">
        <v>134</v>
      </c>
      <c r="B57" s="428"/>
      <c r="C57" s="431"/>
      <c r="D57" s="450"/>
      <c r="E57" s="430">
        <v>6</v>
      </c>
      <c r="F57" s="430"/>
      <c r="G57" s="430">
        <v>6</v>
      </c>
      <c r="H57" s="430"/>
      <c r="I57" s="430"/>
      <c r="J57" s="430"/>
      <c r="K57" s="429">
        <v>13</v>
      </c>
      <c r="L57" s="431"/>
      <c r="M57" s="395">
        <f>SUM(D57:J57)</f>
        <v>12</v>
      </c>
      <c r="N57" s="393">
        <f t="shared" si="19"/>
        <v>13</v>
      </c>
      <c r="O57" s="394">
        <f>SUM(M57:N57)</f>
        <v>25</v>
      </c>
    </row>
    <row r="58" spans="1:17" ht="12.75" customHeight="1"/>
    <row r="60" spans="1:17" ht="18" customHeight="1">
      <c r="A60" s="680" t="s">
        <v>161</v>
      </c>
      <c r="B60" s="680"/>
      <c r="C60" s="680"/>
      <c r="D60" s="408">
        <v>146</v>
      </c>
      <c r="E60" s="408">
        <v>127</v>
      </c>
      <c r="F60" s="408">
        <v>112</v>
      </c>
      <c r="G60" s="408">
        <v>98</v>
      </c>
      <c r="H60" s="408">
        <v>92</v>
      </c>
      <c r="I60" s="408">
        <v>80</v>
      </c>
      <c r="J60" s="408">
        <v>65</v>
      </c>
      <c r="K60" s="408">
        <v>67</v>
      </c>
      <c r="L60" s="408">
        <v>61</v>
      </c>
      <c r="M60" s="176"/>
      <c r="N60" s="176"/>
      <c r="O60" s="434">
        <f>SUM(O5:O57)</f>
        <v>6587</v>
      </c>
      <c r="P60" s="435"/>
    </row>
    <row r="61" spans="1:17" ht="18">
      <c r="A61" s="680" t="s">
        <v>162</v>
      </c>
      <c r="B61" s="680"/>
      <c r="C61" s="680"/>
      <c r="D61" s="436">
        <v>21.97</v>
      </c>
      <c r="E61" s="436">
        <v>19.03</v>
      </c>
      <c r="F61" s="437">
        <v>16.75</v>
      </c>
      <c r="G61" s="436">
        <v>14.73</v>
      </c>
      <c r="H61" s="436">
        <v>13.82</v>
      </c>
      <c r="I61" s="436">
        <v>12.01</v>
      </c>
      <c r="J61" s="436">
        <v>9.75</v>
      </c>
      <c r="K61" s="436">
        <v>10.06</v>
      </c>
      <c r="L61" s="436">
        <v>9.15</v>
      </c>
      <c r="M61" s="438"/>
      <c r="N61" s="438"/>
      <c r="O61" s="438"/>
      <c r="P61" s="438"/>
    </row>
    <row r="63" spans="1:17" ht="12.75" customHeight="1"/>
    <row r="66" spans="1:3" ht="12.75" customHeight="1"/>
    <row r="67" spans="1:3" ht="13.5" thickBot="1"/>
    <row r="68" spans="1:3">
      <c r="A68" s="486" t="s">
        <v>164</v>
      </c>
      <c r="B68" s="487">
        <f>146</f>
        <v>146</v>
      </c>
      <c r="C68" s="487">
        <v>21.97</v>
      </c>
    </row>
    <row r="69" spans="1:3" ht="12.75" customHeight="1">
      <c r="A69" s="486" t="s">
        <v>154</v>
      </c>
      <c r="B69" s="488">
        <f>127</f>
        <v>127</v>
      </c>
      <c r="C69" s="488">
        <v>19.03</v>
      </c>
    </row>
    <row r="70" spans="1:3">
      <c r="A70" s="486" t="s">
        <v>155</v>
      </c>
      <c r="B70" s="488">
        <v>112</v>
      </c>
      <c r="C70" s="488">
        <v>16.75</v>
      </c>
    </row>
    <row r="71" spans="1:3">
      <c r="A71" s="486" t="s">
        <v>156</v>
      </c>
      <c r="B71" s="488">
        <v>98</v>
      </c>
      <c r="C71" s="488">
        <v>14.73</v>
      </c>
    </row>
    <row r="72" spans="1:3" ht="12.75" customHeight="1">
      <c r="A72" s="486" t="s">
        <v>157</v>
      </c>
      <c r="B72" s="488">
        <v>92</v>
      </c>
      <c r="C72" s="488">
        <v>13.82</v>
      </c>
    </row>
    <row r="73" spans="1:3">
      <c r="A73" s="486" t="s">
        <v>165</v>
      </c>
      <c r="B73" s="488">
        <v>80</v>
      </c>
      <c r="C73" s="488">
        <v>12.01</v>
      </c>
    </row>
    <row r="74" spans="1:3">
      <c r="A74" s="486" t="s">
        <v>166</v>
      </c>
      <c r="B74" s="488">
        <v>65</v>
      </c>
      <c r="C74" s="488">
        <v>9.75</v>
      </c>
    </row>
    <row r="75" spans="1:3" ht="12.75" customHeight="1">
      <c r="A75" s="486" t="s">
        <v>158</v>
      </c>
      <c r="B75" s="488">
        <v>67</v>
      </c>
      <c r="C75" s="488">
        <v>10.06</v>
      </c>
    </row>
    <row r="76" spans="1:3">
      <c r="A76" s="486" t="s">
        <v>167</v>
      </c>
      <c r="B76" s="488">
        <v>61</v>
      </c>
      <c r="C76" s="488">
        <v>9.15</v>
      </c>
    </row>
  </sheetData>
  <mergeCells count="8">
    <mergeCell ref="M2:M3"/>
    <mergeCell ref="N2:N3"/>
    <mergeCell ref="O2:O3"/>
    <mergeCell ref="A60:C60"/>
    <mergeCell ref="A61:C61"/>
    <mergeCell ref="A2:A3"/>
    <mergeCell ref="B2:C2"/>
    <mergeCell ref="D2:L2"/>
  </mergeCells>
  <pageMargins left="0.70866141732283472" right="0.70866141732283472" top="0.74803149606299213" bottom="0.74803149606299213" header="0.31496062992125984" footer="0.31496062992125984"/>
  <pageSetup scale="52" fitToHeight="2" orientation="landscape" r:id="rId1"/>
  <drawing r:id="rId2"/>
</worksheet>
</file>

<file path=xl/worksheets/sheet4.xml><?xml version="1.0" encoding="utf-8"?>
<worksheet xmlns="http://schemas.openxmlformats.org/spreadsheetml/2006/main" xmlns:r="http://schemas.openxmlformats.org/officeDocument/2006/relationships">
  <dimension ref="A2:BR81"/>
  <sheetViews>
    <sheetView topLeftCell="A46" zoomScale="71" zoomScaleNormal="71" workbookViewId="0">
      <selection activeCell="AI74" sqref="AI74"/>
    </sheetView>
  </sheetViews>
  <sheetFormatPr baseColWidth="10" defaultRowHeight="12.75"/>
  <cols>
    <col min="1" max="1" width="64.140625" customWidth="1"/>
    <col min="6" max="13" width="11.42578125" customWidth="1"/>
    <col min="14" max="14" width="12.5703125" customWidth="1"/>
    <col min="15" max="15" width="11.42578125" customWidth="1"/>
    <col min="16" max="24" width="13.140625" bestFit="1" customWidth="1"/>
    <col min="25" max="25" width="13.140625" customWidth="1"/>
    <col min="26" max="31" width="13.28515625" customWidth="1"/>
    <col min="32" max="35" width="11.42578125" customWidth="1"/>
    <col min="36" max="36" width="11.140625" customWidth="1"/>
    <col min="37" max="38" width="11.42578125" customWidth="1"/>
    <col min="47" max="47" width="11.42578125" customWidth="1"/>
    <col min="50" max="53" width="13.28515625" customWidth="1"/>
    <col min="54" max="57" width="11.42578125" customWidth="1"/>
    <col min="58" max="58" width="11.140625" customWidth="1"/>
    <col min="59" max="60" width="11.42578125" customWidth="1"/>
    <col min="69" max="69" width="11.42578125" customWidth="1"/>
  </cols>
  <sheetData>
    <row r="2" spans="1:70" s="145" customFormat="1" ht="18.75" thickBot="1">
      <c r="A2" s="145" t="s">
        <v>168</v>
      </c>
      <c r="B2" s="459" t="s">
        <v>4</v>
      </c>
      <c r="C2" s="459" t="s">
        <v>14</v>
      </c>
      <c r="D2" s="459" t="s">
        <v>240</v>
      </c>
      <c r="F2" s="686" t="s">
        <v>169</v>
      </c>
      <c r="G2" s="686"/>
      <c r="H2" s="686"/>
      <c r="I2" s="686"/>
      <c r="J2" s="686"/>
      <c r="K2" s="686"/>
      <c r="L2" s="686"/>
      <c r="M2" s="686"/>
      <c r="Q2" s="686" t="s">
        <v>170</v>
      </c>
      <c r="R2" s="686"/>
      <c r="S2" s="686"/>
      <c r="T2" s="686"/>
      <c r="U2" s="686"/>
      <c r="V2" s="686"/>
      <c r="W2" s="686"/>
      <c r="X2" s="686"/>
      <c r="AB2" s="686" t="s">
        <v>171</v>
      </c>
      <c r="AC2" s="686"/>
      <c r="AD2" s="686"/>
      <c r="AE2" s="686"/>
      <c r="AF2" s="686"/>
      <c r="AG2" s="686"/>
      <c r="AH2" s="686"/>
      <c r="AI2" s="686"/>
      <c r="AM2" s="686" t="s">
        <v>172</v>
      </c>
      <c r="AN2" s="686"/>
      <c r="AO2" s="686"/>
      <c r="AP2" s="686"/>
      <c r="AQ2" s="686"/>
      <c r="AR2" s="686"/>
      <c r="AS2" s="686"/>
      <c r="AT2" s="686"/>
      <c r="AX2" s="686" t="s">
        <v>238</v>
      </c>
      <c r="AY2" s="686"/>
      <c r="AZ2" s="686"/>
      <c r="BA2" s="686"/>
      <c r="BB2" s="686"/>
      <c r="BC2" s="686"/>
      <c r="BD2" s="686"/>
      <c r="BE2" s="686"/>
      <c r="BI2" s="686" t="s">
        <v>239</v>
      </c>
      <c r="BJ2" s="686"/>
      <c r="BK2" s="686"/>
      <c r="BL2" s="686"/>
      <c r="BM2" s="686"/>
      <c r="BN2" s="686"/>
      <c r="BO2" s="686"/>
      <c r="BP2" s="686"/>
    </row>
    <row r="3" spans="1:70" ht="13.5" thickBot="1">
      <c r="B3" s="460"/>
      <c r="C3" s="460"/>
      <c r="D3" s="460"/>
      <c r="F3" s="444" t="s">
        <v>164</v>
      </c>
      <c r="G3" s="381" t="s">
        <v>154</v>
      </c>
      <c r="H3" s="381" t="s">
        <v>155</v>
      </c>
      <c r="I3" s="381" t="s">
        <v>156</v>
      </c>
      <c r="J3" s="381" t="s">
        <v>157</v>
      </c>
      <c r="K3" s="381" t="s">
        <v>165</v>
      </c>
      <c r="L3" s="381" t="s">
        <v>166</v>
      </c>
      <c r="M3" s="442" t="s">
        <v>158</v>
      </c>
      <c r="N3" s="382" t="s">
        <v>167</v>
      </c>
      <c r="O3" s="461" t="s">
        <v>173</v>
      </c>
      <c r="Q3" s="444" t="s">
        <v>164</v>
      </c>
      <c r="R3" s="381" t="s">
        <v>154</v>
      </c>
      <c r="S3" s="381" t="s">
        <v>155</v>
      </c>
      <c r="T3" s="381" t="s">
        <v>156</v>
      </c>
      <c r="U3" s="381" t="s">
        <v>157</v>
      </c>
      <c r="V3" s="381" t="s">
        <v>165</v>
      </c>
      <c r="W3" s="381" t="s">
        <v>166</v>
      </c>
      <c r="X3" s="442" t="s">
        <v>158</v>
      </c>
      <c r="Y3" s="382" t="s">
        <v>167</v>
      </c>
      <c r="Z3" s="461" t="s">
        <v>173</v>
      </c>
      <c r="AB3" s="444" t="s">
        <v>164</v>
      </c>
      <c r="AC3" s="381" t="s">
        <v>154</v>
      </c>
      <c r="AD3" s="381" t="s">
        <v>155</v>
      </c>
      <c r="AE3" s="381" t="s">
        <v>156</v>
      </c>
      <c r="AF3" s="381" t="s">
        <v>157</v>
      </c>
      <c r="AG3" s="381" t="s">
        <v>165</v>
      </c>
      <c r="AH3" s="381" t="s">
        <v>166</v>
      </c>
      <c r="AI3" s="442" t="s">
        <v>158</v>
      </c>
      <c r="AJ3" s="382" t="s">
        <v>167</v>
      </c>
      <c r="AK3" s="461" t="s">
        <v>173</v>
      </c>
      <c r="AM3" s="444" t="s">
        <v>164</v>
      </c>
      <c r="AN3" s="381" t="s">
        <v>154</v>
      </c>
      <c r="AO3" s="381" t="s">
        <v>155</v>
      </c>
      <c r="AP3" s="381" t="s">
        <v>156</v>
      </c>
      <c r="AQ3" s="381" t="s">
        <v>157</v>
      </c>
      <c r="AR3" s="381" t="s">
        <v>165</v>
      </c>
      <c r="AS3" s="381" t="s">
        <v>166</v>
      </c>
      <c r="AT3" s="442" t="s">
        <v>158</v>
      </c>
      <c r="AU3" s="382" t="s">
        <v>167</v>
      </c>
      <c r="AV3" s="461" t="s">
        <v>173</v>
      </c>
      <c r="AX3" s="444" t="s">
        <v>164</v>
      </c>
      <c r="AY3" s="381" t="s">
        <v>154</v>
      </c>
      <c r="AZ3" s="381" t="s">
        <v>155</v>
      </c>
      <c r="BA3" s="381" t="s">
        <v>156</v>
      </c>
      <c r="BB3" s="381" t="s">
        <v>157</v>
      </c>
      <c r="BC3" s="381" t="s">
        <v>165</v>
      </c>
      <c r="BD3" s="381" t="s">
        <v>166</v>
      </c>
      <c r="BE3" s="442" t="s">
        <v>158</v>
      </c>
      <c r="BF3" s="382" t="s">
        <v>167</v>
      </c>
      <c r="BG3" s="461" t="s">
        <v>173</v>
      </c>
      <c r="BI3" s="444" t="s">
        <v>164</v>
      </c>
      <c r="BJ3" s="381" t="s">
        <v>154</v>
      </c>
      <c r="BK3" s="381" t="s">
        <v>155</v>
      </c>
      <c r="BL3" s="381" t="s">
        <v>156</v>
      </c>
      <c r="BM3" s="381" t="s">
        <v>157</v>
      </c>
      <c r="BN3" s="381" t="s">
        <v>165</v>
      </c>
      <c r="BO3" s="381" t="s">
        <v>166</v>
      </c>
      <c r="BP3" s="442" t="s">
        <v>158</v>
      </c>
      <c r="BQ3" s="382" t="s">
        <v>167</v>
      </c>
      <c r="BR3" s="461" t="s">
        <v>173</v>
      </c>
    </row>
    <row r="4" spans="1:70" ht="30" customHeight="1">
      <c r="A4" s="462" t="s">
        <v>160</v>
      </c>
      <c r="B4" s="460"/>
      <c r="C4" s="460"/>
      <c r="D4" s="460"/>
      <c r="F4" s="463"/>
      <c r="G4" s="464"/>
      <c r="H4" s="464"/>
      <c r="I4" s="464"/>
      <c r="J4" s="464"/>
      <c r="K4" s="464"/>
      <c r="L4" s="464"/>
      <c r="M4" s="464"/>
      <c r="N4" s="465"/>
      <c r="O4" s="466"/>
      <c r="Q4" s="463"/>
      <c r="R4" s="464"/>
      <c r="S4" s="464"/>
      <c r="T4" s="464"/>
      <c r="U4" s="464"/>
      <c r="V4" s="464"/>
      <c r="W4" s="464"/>
      <c r="X4" s="464"/>
      <c r="Y4" s="465"/>
      <c r="Z4" s="466"/>
      <c r="AB4" s="463"/>
      <c r="AC4" s="464"/>
      <c r="AD4" s="464"/>
      <c r="AE4" s="464"/>
      <c r="AF4" s="464"/>
      <c r="AG4" s="464"/>
      <c r="AH4" s="464"/>
      <c r="AI4" s="464"/>
      <c r="AJ4" s="465"/>
      <c r="AK4" s="466"/>
      <c r="AM4" s="463"/>
      <c r="AN4" s="464"/>
      <c r="AO4" s="464"/>
      <c r="AP4" s="464"/>
      <c r="AQ4" s="464"/>
      <c r="AR4" s="464"/>
      <c r="AS4" s="464"/>
      <c r="AT4" s="464"/>
      <c r="AU4" s="465"/>
      <c r="AV4" s="466"/>
      <c r="AX4" s="463"/>
      <c r="AY4" s="464"/>
      <c r="AZ4" s="464"/>
      <c r="BA4" s="464"/>
      <c r="BB4" s="464"/>
      <c r="BC4" s="464"/>
      <c r="BD4" s="464"/>
      <c r="BE4" s="464"/>
      <c r="BF4" s="465"/>
      <c r="BG4" s="466"/>
      <c r="BI4" s="463"/>
      <c r="BJ4" s="464"/>
      <c r="BK4" s="464"/>
      <c r="BL4" s="464"/>
      <c r="BM4" s="464"/>
      <c r="BN4" s="464"/>
      <c r="BO4" s="464"/>
      <c r="BP4" s="464"/>
      <c r="BQ4" s="465"/>
      <c r="BR4" s="466"/>
    </row>
    <row r="5" spans="1:70" ht="30" customHeight="1">
      <c r="A5" s="467" t="str">
        <f>Oferta!A5</f>
        <v>GERENCIA Y COORDINACIÓN DEL PROYECTO</v>
      </c>
      <c r="B5" s="468">
        <f>'SISTEMA DE CONTROL '!L24</f>
        <v>1</v>
      </c>
      <c r="C5" s="468">
        <f>'SISTEMA DE CONTROL '!L26</f>
        <v>1</v>
      </c>
      <c r="D5" s="468">
        <f>'SISTEMA DE CONTROL '!L25</f>
        <v>1</v>
      </c>
      <c r="F5" s="484">
        <f>Oferta!D5*$B5</f>
        <v>154</v>
      </c>
      <c r="G5" s="484">
        <f>Oferta!E5*$B5</f>
        <v>287</v>
      </c>
      <c r="H5" s="484">
        <f>Oferta!F5*$B5</f>
        <v>0</v>
      </c>
      <c r="I5" s="484">
        <f>Oferta!G5*$B5</f>
        <v>0</v>
      </c>
      <c r="J5" s="484">
        <f>Oferta!H5*$B5</f>
        <v>0</v>
      </c>
      <c r="K5" s="484">
        <f>Oferta!I5*$B5</f>
        <v>193</v>
      </c>
      <c r="L5" s="484">
        <f>Oferta!J5*$B5</f>
        <v>0</v>
      </c>
      <c r="M5" s="484">
        <f>Oferta!K5*$B5</f>
        <v>0</v>
      </c>
      <c r="N5" s="484">
        <f>Oferta!L5*$B5</f>
        <v>0</v>
      </c>
      <c r="O5" s="484">
        <f>SUM(F5:N5)</f>
        <v>634</v>
      </c>
      <c r="Q5" s="460">
        <f>F5*Oferta!$D$60+'Cálculos Bs'!F5*Oferta!$D$61</f>
        <v>25867.38</v>
      </c>
      <c r="R5" s="460">
        <f>G5*Oferta!$E$60+'Cálculos Bs'!G5*Oferta!$E$61</f>
        <v>41910.61</v>
      </c>
      <c r="S5" s="460">
        <f>H5*Oferta!$F$60+'Cálculos Bs'!H5*Oferta!$F$61</f>
        <v>0</v>
      </c>
      <c r="T5" s="460">
        <f>I5*Oferta!$G$60+'Cálculos Bs'!I5*Oferta!$G$61</f>
        <v>0</v>
      </c>
      <c r="U5" s="460">
        <f>J5*Oferta!$H$60+'Cálculos Bs'!J5*Oferta!$H$61</f>
        <v>0</v>
      </c>
      <c r="V5" s="460">
        <f>K5*Oferta!$I$60+'Cálculos Bs'!K5*Oferta!$I$61</f>
        <v>17757.93</v>
      </c>
      <c r="W5" s="460">
        <f>L5*Oferta!$J$60+'Cálculos Bs'!L5*Oferta!$J$61</f>
        <v>0</v>
      </c>
      <c r="X5" s="460">
        <f>M5*Oferta!$K$60+'Cálculos Bs'!M5*Oferta!$K$61</f>
        <v>0</v>
      </c>
      <c r="Y5" s="460">
        <f>N5*Oferta!$L$60+'Cálculos Bs'!N5*Oferta!$L$61</f>
        <v>0</v>
      </c>
      <c r="Z5" s="460">
        <f>SUM(Q5:Y5)</f>
        <v>85535.920000000013</v>
      </c>
      <c r="AB5" s="460">
        <f>$C5*Oferta!D5</f>
        <v>154</v>
      </c>
      <c r="AC5" s="460">
        <f>$C5*Oferta!E5</f>
        <v>287</v>
      </c>
      <c r="AD5" s="460">
        <f>$C5*Oferta!F5</f>
        <v>0</v>
      </c>
      <c r="AE5" s="460">
        <f>$C5*Oferta!G5</f>
        <v>0</v>
      </c>
      <c r="AF5" s="460">
        <f>$C5*Oferta!H5</f>
        <v>0</v>
      </c>
      <c r="AG5" s="460">
        <f>$C5*Oferta!I5</f>
        <v>193</v>
      </c>
      <c r="AH5" s="460">
        <f>$C5*Oferta!J5</f>
        <v>0</v>
      </c>
      <c r="AI5" s="460">
        <f>$C5*Oferta!K5</f>
        <v>0</v>
      </c>
      <c r="AJ5" s="460">
        <f>$C5*Oferta!L5</f>
        <v>0</v>
      </c>
      <c r="AK5" s="460">
        <f>SUM(AB5:AJ5)</f>
        <v>634</v>
      </c>
      <c r="AM5" s="460">
        <f>AB5*Oferta!$D$60+AB5*Oferta!$D$61</f>
        <v>25867.38</v>
      </c>
      <c r="AN5" s="460">
        <f>AC5*Oferta!$E$60+AC5*Oferta!$E$61</f>
        <v>41910.61</v>
      </c>
      <c r="AO5" s="460">
        <f>AD5*Oferta!$F$60+AD5*Oferta!$F$61</f>
        <v>0</v>
      </c>
      <c r="AP5" s="460">
        <f>AE5*Oferta!$G$60+AE5*Oferta!$G$61</f>
        <v>0</v>
      </c>
      <c r="AQ5" s="460">
        <f>AF5*Oferta!$H$60+AF5*Oferta!$H$61</f>
        <v>0</v>
      </c>
      <c r="AR5" s="460">
        <f>AG5*Oferta!$I$60+AG5*Oferta!$I$61</f>
        <v>17757.93</v>
      </c>
      <c r="AS5" s="460">
        <f>AH5*Oferta!$J$60+AH5*Oferta!$J$61</f>
        <v>0</v>
      </c>
      <c r="AT5" s="460">
        <f>AI5*Oferta!$K$60+AI5*Oferta!$K$61</f>
        <v>0</v>
      </c>
      <c r="AU5" s="460">
        <f>AJ5*Oferta!$L$60+AJ5*Oferta!$L$61</f>
        <v>0</v>
      </c>
      <c r="AV5" s="460">
        <f>SUM(AM5:AU5)</f>
        <v>85535.920000000013</v>
      </c>
      <c r="AX5" s="460">
        <f>$D5*Oferta!D5</f>
        <v>154</v>
      </c>
      <c r="AY5" s="460">
        <f>$D5*Oferta!E5</f>
        <v>287</v>
      </c>
      <c r="AZ5" s="460">
        <f>$D5*Oferta!F5</f>
        <v>0</v>
      </c>
      <c r="BA5" s="460">
        <f>$D5*Oferta!G5</f>
        <v>0</v>
      </c>
      <c r="BB5" s="460">
        <f>$D5*Oferta!H5</f>
        <v>0</v>
      </c>
      <c r="BC5" s="460">
        <f>$D5*Oferta!I5</f>
        <v>193</v>
      </c>
      <c r="BD5" s="460">
        <f>$D5*Oferta!J5</f>
        <v>0</v>
      </c>
      <c r="BE5" s="460">
        <f>$D5*Oferta!K5</f>
        <v>0</v>
      </c>
      <c r="BF5" s="460">
        <f>$D5*Oferta!L5</f>
        <v>0</v>
      </c>
      <c r="BG5" s="460">
        <f>SUM(AX5:BF5)</f>
        <v>634</v>
      </c>
      <c r="BI5" s="460">
        <f>AX5*Oferta!$D$60+AX5*Oferta!$D$61</f>
        <v>25867.38</v>
      </c>
      <c r="BJ5" s="460">
        <f>AY5*Oferta!$E$60+AY5*Oferta!$E$61</f>
        <v>41910.61</v>
      </c>
      <c r="BK5" s="460">
        <f>AZ5*Oferta!$F$60+AZ5*Oferta!$F$61</f>
        <v>0</v>
      </c>
      <c r="BL5" s="460">
        <f>BA5*Oferta!$G$60+BA5*Oferta!$G$61</f>
        <v>0</v>
      </c>
      <c r="BM5" s="460">
        <f>BB5*Oferta!$H$60+BB5*Oferta!$H$61</f>
        <v>0</v>
      </c>
      <c r="BN5" s="460">
        <f>BC5*Oferta!$I$60+BC5*Oferta!$I$61</f>
        <v>17757.93</v>
      </c>
      <c r="BO5" s="460">
        <f>BD5*Oferta!$J$60+BD5*Oferta!$J$61</f>
        <v>0</v>
      </c>
      <c r="BP5" s="460">
        <f>BE5*Oferta!$K$60+BE5*Oferta!$K$61</f>
        <v>0</v>
      </c>
      <c r="BQ5" s="460">
        <f>BF5*Oferta!$L$60+BF5*Oferta!$L$61</f>
        <v>0</v>
      </c>
      <c r="BR5" s="460">
        <f>SUM(BI5:BQ5)</f>
        <v>85535.920000000013</v>
      </c>
    </row>
    <row r="6" spans="1:70" ht="30" customHeight="1">
      <c r="A6" s="469" t="s">
        <v>64</v>
      </c>
      <c r="B6" s="460"/>
      <c r="C6" s="468"/>
      <c r="D6" s="468"/>
      <c r="F6" s="484"/>
      <c r="G6" s="484"/>
      <c r="H6" s="484"/>
      <c r="I6" s="484"/>
      <c r="J6" s="484"/>
      <c r="K6" s="484"/>
      <c r="L6" s="484"/>
      <c r="M6" s="484"/>
      <c r="N6" s="484"/>
      <c r="O6" s="484"/>
      <c r="P6" s="390"/>
      <c r="Q6" s="460">
        <f>F6*Oferta!$D$60+'Cálculos Bs'!F6*Oferta!$D$61</f>
        <v>0</v>
      </c>
      <c r="R6" s="460">
        <f>G6*Oferta!$E$60+'Cálculos Bs'!G6*Oferta!$E$61</f>
        <v>0</v>
      </c>
      <c r="S6" s="460">
        <f>H6*Oferta!$F$60+'Cálculos Bs'!H6*Oferta!$F$61</f>
        <v>0</v>
      </c>
      <c r="T6" s="460">
        <f>I6*Oferta!$G$60+'Cálculos Bs'!I6*Oferta!$G$61</f>
        <v>0</v>
      </c>
      <c r="U6" s="460">
        <f>J6*Oferta!$H$60+'Cálculos Bs'!J6*Oferta!$H$61</f>
        <v>0</v>
      </c>
      <c r="V6" s="460">
        <f>K6*Oferta!$I$60+'Cálculos Bs'!K6*Oferta!$I$61</f>
        <v>0</v>
      </c>
      <c r="W6" s="460">
        <f>L6*Oferta!$J$60+'Cálculos Bs'!L6*Oferta!$J$61</f>
        <v>0</v>
      </c>
      <c r="X6" s="460">
        <f>M6*Oferta!$K$60+'Cálculos Bs'!M6*Oferta!$K$61</f>
        <v>0</v>
      </c>
      <c r="Y6" s="460">
        <f>N6*Oferta!$L$60+'Cálculos Bs'!N6*Oferta!$L$61</f>
        <v>0</v>
      </c>
      <c r="Z6" s="460"/>
      <c r="AB6" s="460">
        <f>$C6*Oferta!D6</f>
        <v>0</v>
      </c>
      <c r="AC6" s="460">
        <f>$C6*Oferta!E6</f>
        <v>0</v>
      </c>
      <c r="AD6" s="460">
        <f>$C6*Oferta!F6</f>
        <v>0</v>
      </c>
      <c r="AE6" s="460">
        <f>$C6*Oferta!G6</f>
        <v>0</v>
      </c>
      <c r="AF6" s="460">
        <f>$C6*Oferta!H6</f>
        <v>0</v>
      </c>
      <c r="AG6" s="460">
        <f>$C6*Oferta!I6</f>
        <v>0</v>
      </c>
      <c r="AH6" s="460">
        <f>$C6*Oferta!J6</f>
        <v>0</v>
      </c>
      <c r="AI6" s="460">
        <f>$C6*Oferta!K6</f>
        <v>0</v>
      </c>
      <c r="AJ6" s="460">
        <f>$C6*Oferta!L6</f>
        <v>0</v>
      </c>
      <c r="AK6" s="460">
        <f t="shared" ref="AK6:AK57" si="0">SUM(AB6:AJ6)</f>
        <v>0</v>
      </c>
      <c r="AM6" s="460">
        <f>AB6*Oferta!$D$60+AB6*Oferta!$D$61</f>
        <v>0</v>
      </c>
      <c r="AN6" s="460">
        <f>AC6*Oferta!$E$60+AC6*Oferta!$E$61</f>
        <v>0</v>
      </c>
      <c r="AO6" s="460">
        <f>AD6*Oferta!$F$60+AD6*Oferta!$F$61</f>
        <v>0</v>
      </c>
      <c r="AP6" s="460">
        <f>AE6*Oferta!$G$60+AE6*Oferta!$G$61</f>
        <v>0</v>
      </c>
      <c r="AQ6" s="460">
        <f>AF6*Oferta!$H$60+AF6*Oferta!$H$61</f>
        <v>0</v>
      </c>
      <c r="AR6" s="460">
        <f>AG6*Oferta!$I$60+AG6*Oferta!$I$61</f>
        <v>0</v>
      </c>
      <c r="AS6" s="460">
        <f>AH6*Oferta!$J$60+AH6*Oferta!$J$61</f>
        <v>0</v>
      </c>
      <c r="AT6" s="460">
        <f>AI6*Oferta!$K$60+AI6*Oferta!$K$61</f>
        <v>0</v>
      </c>
      <c r="AU6" s="460">
        <f>AJ6*Oferta!$L$60+AJ6*Oferta!$L$61</f>
        <v>0</v>
      </c>
      <c r="AV6" s="460">
        <f t="shared" ref="AV6:AV57" si="1">SUM(AM6:AU6)</f>
        <v>0</v>
      </c>
      <c r="AX6" s="460">
        <f>$D6*Oferta!D6</f>
        <v>0</v>
      </c>
      <c r="AY6" s="460">
        <f>$D6*Oferta!E6</f>
        <v>0</v>
      </c>
      <c r="AZ6" s="460">
        <f>$D6*Oferta!F6</f>
        <v>0</v>
      </c>
      <c r="BA6" s="460">
        <f>$D6*Oferta!G6</f>
        <v>0</v>
      </c>
      <c r="BB6" s="460">
        <f>$D6*Oferta!H6</f>
        <v>0</v>
      </c>
      <c r="BC6" s="460">
        <f>$D6*Oferta!I6</f>
        <v>0</v>
      </c>
      <c r="BD6" s="460">
        <f>$D6*Oferta!J6</f>
        <v>0</v>
      </c>
      <c r="BE6" s="460">
        <f>$D6*Oferta!K6</f>
        <v>0</v>
      </c>
      <c r="BF6" s="460">
        <f>$D6*Oferta!L6</f>
        <v>0</v>
      </c>
      <c r="BG6" s="460">
        <f t="shared" ref="BG6:BG57" si="2">SUM(AX6:BF6)</f>
        <v>0</v>
      </c>
      <c r="BI6" s="460">
        <f>AX6*Oferta!$D$60+AX6*Oferta!$D$61</f>
        <v>0</v>
      </c>
      <c r="BJ6" s="460">
        <f>AY6*Oferta!$E$60+AY6*Oferta!$E$61</f>
        <v>0</v>
      </c>
      <c r="BK6" s="460">
        <f>AZ6*Oferta!$F$60+AZ6*Oferta!$F$61</f>
        <v>0</v>
      </c>
      <c r="BL6" s="460">
        <f>BA6*Oferta!$G$60+BA6*Oferta!$G$61</f>
        <v>0</v>
      </c>
      <c r="BM6" s="460">
        <f>BB6*Oferta!$H$60+BB6*Oferta!$H$61</f>
        <v>0</v>
      </c>
      <c r="BN6" s="460">
        <f>BC6*Oferta!$I$60+BC6*Oferta!$I$61</f>
        <v>0</v>
      </c>
      <c r="BO6" s="460">
        <f>BD6*Oferta!$J$60+BD6*Oferta!$J$61</f>
        <v>0</v>
      </c>
      <c r="BP6" s="460">
        <f>BE6*Oferta!$K$60+BE6*Oferta!$K$61</f>
        <v>0</v>
      </c>
      <c r="BQ6" s="460">
        <f>BF6*Oferta!$L$60+BF6*Oferta!$L$61</f>
        <v>0</v>
      </c>
      <c r="BR6" s="460">
        <f t="shared" ref="BR6:BR57" si="3">SUM(BI6:BQ6)</f>
        <v>0</v>
      </c>
    </row>
    <row r="7" spans="1:70" ht="30" customHeight="1">
      <c r="A7" s="470" t="str">
        <f>Oferta!A7</f>
        <v>Plan de Ejecución del Proyecto</v>
      </c>
      <c r="B7" s="468">
        <f>'SISTEMA DE CONTROL '!$L28</f>
        <v>1</v>
      </c>
      <c r="C7" s="468">
        <f>'SISTEMA DE CONTROL '!$L30</f>
        <v>1</v>
      </c>
      <c r="D7" s="468">
        <f>'SISTEMA DE CONTROL '!L29</f>
        <v>1</v>
      </c>
      <c r="F7" s="484">
        <f>Oferta!D7*$B7</f>
        <v>40</v>
      </c>
      <c r="G7" s="484">
        <f>Oferta!E7*$B7</f>
        <v>40</v>
      </c>
      <c r="H7" s="484">
        <f>Oferta!F7*$B7</f>
        <v>0</v>
      </c>
      <c r="I7" s="484">
        <f>Oferta!G7*$B7</f>
        <v>0</v>
      </c>
      <c r="J7" s="484">
        <f>Oferta!H7*$B7</f>
        <v>0</v>
      </c>
      <c r="K7" s="484">
        <f>Oferta!I7*$B7</f>
        <v>24</v>
      </c>
      <c r="L7" s="484">
        <f>Oferta!J7*$B7</f>
        <v>0</v>
      </c>
      <c r="M7" s="484">
        <f>Oferta!K7*$B7</f>
        <v>0</v>
      </c>
      <c r="N7" s="484">
        <f>Oferta!L7*$B7</f>
        <v>0</v>
      </c>
      <c r="O7" s="484">
        <f t="shared" ref="O7:O56" si="4">SUM(F7:N7)</f>
        <v>104</v>
      </c>
      <c r="Q7" s="460">
        <f>F7*Oferta!$D$60+'Cálculos Bs'!F7*Oferta!$D$61</f>
        <v>6718.8</v>
      </c>
      <c r="R7" s="460">
        <f>G7*Oferta!$E$60+'Cálculos Bs'!G7*Oferta!$E$61</f>
        <v>5841.2</v>
      </c>
      <c r="S7" s="460">
        <f>H7*Oferta!$F$60+'Cálculos Bs'!H7*Oferta!$F$61</f>
        <v>0</v>
      </c>
      <c r="T7" s="460">
        <f>I7*Oferta!$G$60+'Cálculos Bs'!I7*Oferta!$G$61</f>
        <v>0</v>
      </c>
      <c r="U7" s="460">
        <f>J7*Oferta!$H$60+'Cálculos Bs'!J7*Oferta!$H$61</f>
        <v>0</v>
      </c>
      <c r="V7" s="460">
        <f>K7*Oferta!$I$60+'Cálculos Bs'!K7*Oferta!$I$61</f>
        <v>2208.2399999999998</v>
      </c>
      <c r="W7" s="460">
        <f>L7*Oferta!$J$60+'Cálculos Bs'!L7*Oferta!$J$61</f>
        <v>0</v>
      </c>
      <c r="X7" s="460">
        <f>M7*Oferta!$K$60+'Cálculos Bs'!M7*Oferta!$K$61</f>
        <v>0</v>
      </c>
      <c r="Y7" s="460">
        <f>N7*Oferta!$L$60+'Cálculos Bs'!N7*Oferta!$L$61</f>
        <v>0</v>
      </c>
      <c r="Z7" s="460">
        <f t="shared" ref="Z7:Z57" si="5">SUM(Q7:Y7)</f>
        <v>14768.24</v>
      </c>
      <c r="AB7" s="460">
        <f>$C7*Oferta!D7</f>
        <v>40</v>
      </c>
      <c r="AC7" s="460">
        <f>$C7*Oferta!E7</f>
        <v>40</v>
      </c>
      <c r="AD7" s="460">
        <f>$C7*Oferta!F7</f>
        <v>0</v>
      </c>
      <c r="AE7" s="460">
        <f>$C7*Oferta!G7</f>
        <v>0</v>
      </c>
      <c r="AF7" s="460">
        <f>$C7*Oferta!H7</f>
        <v>0</v>
      </c>
      <c r="AG7" s="460">
        <f>$C7*Oferta!I7</f>
        <v>24</v>
      </c>
      <c r="AH7" s="460">
        <f>$C7*Oferta!J7</f>
        <v>0</v>
      </c>
      <c r="AI7" s="460">
        <f>$C7*Oferta!K7</f>
        <v>0</v>
      </c>
      <c r="AJ7" s="460">
        <f>$C7*Oferta!L7</f>
        <v>0</v>
      </c>
      <c r="AK7" s="460">
        <f t="shared" si="0"/>
        <v>104</v>
      </c>
      <c r="AM7" s="460">
        <f>AB7*Oferta!$D$60+AB7*Oferta!$D$61</f>
        <v>6718.8</v>
      </c>
      <c r="AN7" s="460">
        <f>AC7*Oferta!$E$60+AC7*Oferta!$E$61</f>
        <v>5841.2</v>
      </c>
      <c r="AO7" s="460">
        <f>AD7*Oferta!$F$60+AD7*Oferta!$F$61</f>
        <v>0</v>
      </c>
      <c r="AP7" s="460">
        <f>AE7*Oferta!$G$60+AE7*Oferta!$G$61</f>
        <v>0</v>
      </c>
      <c r="AQ7" s="460">
        <f>AF7*Oferta!$H$60+AF7*Oferta!$H$61</f>
        <v>0</v>
      </c>
      <c r="AR7" s="460">
        <f>AG7*Oferta!$I$60+AG7*Oferta!$I$61</f>
        <v>2208.2399999999998</v>
      </c>
      <c r="AS7" s="460">
        <f>AH7*Oferta!$J$60+AH7*Oferta!$J$61</f>
        <v>0</v>
      </c>
      <c r="AT7" s="460">
        <f>AI7*Oferta!$K$60+AI7*Oferta!$K$61</f>
        <v>0</v>
      </c>
      <c r="AU7" s="460">
        <f>AJ7*Oferta!$L$60+AJ7*Oferta!$L$61</f>
        <v>0</v>
      </c>
      <c r="AV7" s="460">
        <f t="shared" si="1"/>
        <v>14768.24</v>
      </c>
      <c r="AX7" s="460">
        <f>$D7*Oferta!D7</f>
        <v>40</v>
      </c>
      <c r="AY7" s="460">
        <f>$D7*Oferta!E7</f>
        <v>40</v>
      </c>
      <c r="AZ7" s="460">
        <f>$D7*Oferta!F7</f>
        <v>0</v>
      </c>
      <c r="BA7" s="460">
        <f>$D7*Oferta!G7</f>
        <v>0</v>
      </c>
      <c r="BB7" s="460">
        <f>$D7*Oferta!H7</f>
        <v>0</v>
      </c>
      <c r="BC7" s="460">
        <f>$D7*Oferta!I7</f>
        <v>24</v>
      </c>
      <c r="BD7" s="460">
        <f>$D7*Oferta!J7</f>
        <v>0</v>
      </c>
      <c r="BE7" s="460">
        <f>$D7*Oferta!K7</f>
        <v>0</v>
      </c>
      <c r="BF7" s="460">
        <f>$D7*Oferta!L7</f>
        <v>0</v>
      </c>
      <c r="BG7" s="460">
        <f t="shared" si="2"/>
        <v>104</v>
      </c>
      <c r="BI7" s="460">
        <f>AX7*Oferta!$D$60+AX7*Oferta!$D$61</f>
        <v>6718.8</v>
      </c>
      <c r="BJ7" s="460">
        <f>AY7*Oferta!$E$60+AY7*Oferta!$E$61</f>
        <v>5841.2</v>
      </c>
      <c r="BK7" s="460">
        <f>AZ7*Oferta!$F$60+AZ7*Oferta!$F$61</f>
        <v>0</v>
      </c>
      <c r="BL7" s="460">
        <f>BA7*Oferta!$G$60+BA7*Oferta!$G$61</f>
        <v>0</v>
      </c>
      <c r="BM7" s="460">
        <f>BB7*Oferta!$H$60+BB7*Oferta!$H$61</f>
        <v>0</v>
      </c>
      <c r="BN7" s="460">
        <f>BC7*Oferta!$I$60+BC7*Oferta!$I$61</f>
        <v>2208.2399999999998</v>
      </c>
      <c r="BO7" s="460">
        <f>BD7*Oferta!$J$60+BD7*Oferta!$J$61</f>
        <v>0</v>
      </c>
      <c r="BP7" s="460">
        <f>BE7*Oferta!$K$60+BE7*Oferta!$K$61</f>
        <v>0</v>
      </c>
      <c r="BQ7" s="460">
        <f>BF7*Oferta!$L$60+BF7*Oferta!$L$61</f>
        <v>0</v>
      </c>
      <c r="BR7" s="460">
        <f t="shared" si="3"/>
        <v>14768.24</v>
      </c>
    </row>
    <row r="8" spans="1:70" ht="30" customHeight="1">
      <c r="A8" s="470" t="str">
        <f>Oferta!A8</f>
        <v>Alcance Detallado del Trabajo</v>
      </c>
      <c r="B8" s="468">
        <f>'SISTEMA DE CONTROL '!$L31</f>
        <v>1</v>
      </c>
      <c r="C8" s="468">
        <f>'SISTEMA DE CONTROL '!$L33</f>
        <v>1</v>
      </c>
      <c r="D8" s="468">
        <f>'SISTEMA DE CONTROL '!L32</f>
        <v>1</v>
      </c>
      <c r="F8" s="484">
        <f>Oferta!D8*$B8</f>
        <v>0</v>
      </c>
      <c r="G8" s="484">
        <f>Oferta!E8*$B8</f>
        <v>160</v>
      </c>
      <c r="H8" s="484">
        <f>Oferta!F8*$B8</f>
        <v>0</v>
      </c>
      <c r="I8" s="484">
        <f>Oferta!G8*$B8</f>
        <v>0</v>
      </c>
      <c r="J8" s="484">
        <f>Oferta!H8*$B8</f>
        <v>0</v>
      </c>
      <c r="K8" s="484">
        <f>Oferta!I8*$B8</f>
        <v>0</v>
      </c>
      <c r="L8" s="484">
        <f>Oferta!J8*$B8</f>
        <v>0</v>
      </c>
      <c r="M8" s="484">
        <f>Oferta!K8*$B8</f>
        <v>0</v>
      </c>
      <c r="N8" s="484">
        <f>Oferta!L8*$B8</f>
        <v>0</v>
      </c>
      <c r="O8" s="484">
        <f t="shared" si="4"/>
        <v>160</v>
      </c>
      <c r="Q8" s="460">
        <f>F8*Oferta!$D$60+'Cálculos Bs'!F8*Oferta!$D$61</f>
        <v>0</v>
      </c>
      <c r="R8" s="460">
        <f>G8*Oferta!$E$60+'Cálculos Bs'!G8*Oferta!$E$61</f>
        <v>23364.799999999999</v>
      </c>
      <c r="S8" s="460">
        <f>H8*Oferta!$F$60+'Cálculos Bs'!H8*Oferta!$F$61</f>
        <v>0</v>
      </c>
      <c r="T8" s="460">
        <f>I8*Oferta!$G$60+'Cálculos Bs'!I8*Oferta!$G$61</f>
        <v>0</v>
      </c>
      <c r="U8" s="460">
        <f>J8*Oferta!$H$60+'Cálculos Bs'!J8*Oferta!$H$61</f>
        <v>0</v>
      </c>
      <c r="V8" s="460">
        <f>K8*Oferta!$I$60+'Cálculos Bs'!K8*Oferta!$I$61</f>
        <v>0</v>
      </c>
      <c r="W8" s="460">
        <f>L8*Oferta!$J$60+'Cálculos Bs'!L8*Oferta!$J$61</f>
        <v>0</v>
      </c>
      <c r="X8" s="460">
        <f>M8*Oferta!$K$60+'Cálculos Bs'!M8*Oferta!$K$61</f>
        <v>0</v>
      </c>
      <c r="Y8" s="460">
        <f>N8*Oferta!$L$60+'Cálculos Bs'!N8*Oferta!$L$61</f>
        <v>0</v>
      </c>
      <c r="Z8" s="460">
        <f t="shared" si="5"/>
        <v>23364.799999999999</v>
      </c>
      <c r="AB8" s="460">
        <f>$C8*Oferta!D8</f>
        <v>0</v>
      </c>
      <c r="AC8" s="460">
        <f>$C8*Oferta!E8</f>
        <v>160</v>
      </c>
      <c r="AD8" s="460">
        <f>$C8*Oferta!F8</f>
        <v>0</v>
      </c>
      <c r="AE8" s="460">
        <f>$C8*Oferta!G8</f>
        <v>0</v>
      </c>
      <c r="AF8" s="460">
        <f>$C8*Oferta!H8</f>
        <v>0</v>
      </c>
      <c r="AG8" s="460">
        <f>$C8*Oferta!I8</f>
        <v>0</v>
      </c>
      <c r="AH8" s="460">
        <f>$C8*Oferta!J8</f>
        <v>0</v>
      </c>
      <c r="AI8" s="460">
        <f>$C8*Oferta!K8</f>
        <v>0</v>
      </c>
      <c r="AJ8" s="460">
        <f>$C8*Oferta!L8</f>
        <v>0</v>
      </c>
      <c r="AK8" s="460">
        <f t="shared" si="0"/>
        <v>160</v>
      </c>
      <c r="AM8" s="460">
        <f>AB8*Oferta!$D$60+AB8*Oferta!$D$61</f>
        <v>0</v>
      </c>
      <c r="AN8" s="460">
        <f>AC8*Oferta!$E$60+AC8*Oferta!$E$61</f>
        <v>23364.799999999999</v>
      </c>
      <c r="AO8" s="460">
        <f>AD8*Oferta!$F$60+AD8*Oferta!$F$61</f>
        <v>0</v>
      </c>
      <c r="AP8" s="460">
        <f>AE8*Oferta!$G$60+AE8*Oferta!$G$61</f>
        <v>0</v>
      </c>
      <c r="AQ8" s="460">
        <f>AF8*Oferta!$H$60+AF8*Oferta!$H$61</f>
        <v>0</v>
      </c>
      <c r="AR8" s="460">
        <f>AG8*Oferta!$I$60+AG8*Oferta!$I$61</f>
        <v>0</v>
      </c>
      <c r="AS8" s="460">
        <f>AH8*Oferta!$J$60+AH8*Oferta!$J$61</f>
        <v>0</v>
      </c>
      <c r="AT8" s="460">
        <f>AI8*Oferta!$K$60+AI8*Oferta!$K$61</f>
        <v>0</v>
      </c>
      <c r="AU8" s="460">
        <f>AJ8*Oferta!$L$60+AJ8*Oferta!$L$61</f>
        <v>0</v>
      </c>
      <c r="AV8" s="460">
        <f t="shared" si="1"/>
        <v>23364.799999999999</v>
      </c>
      <c r="AX8" s="460">
        <f>$D8*Oferta!D8</f>
        <v>0</v>
      </c>
      <c r="AY8" s="460">
        <f>$D8*Oferta!E8</f>
        <v>160</v>
      </c>
      <c r="AZ8" s="460">
        <f>$D8*Oferta!F8</f>
        <v>0</v>
      </c>
      <c r="BA8" s="460">
        <f>$D8*Oferta!G8</f>
        <v>0</v>
      </c>
      <c r="BB8" s="460">
        <f>$D8*Oferta!H8</f>
        <v>0</v>
      </c>
      <c r="BC8" s="460">
        <f>$D8*Oferta!I8</f>
        <v>0</v>
      </c>
      <c r="BD8" s="460">
        <f>$D8*Oferta!J8</f>
        <v>0</v>
      </c>
      <c r="BE8" s="460">
        <f>$D8*Oferta!K8</f>
        <v>0</v>
      </c>
      <c r="BF8" s="460">
        <f>$D8*Oferta!L8</f>
        <v>0</v>
      </c>
      <c r="BG8" s="460">
        <f t="shared" si="2"/>
        <v>160</v>
      </c>
      <c r="BI8" s="460">
        <f>AX8*Oferta!$D$60+AX8*Oferta!$D$61</f>
        <v>0</v>
      </c>
      <c r="BJ8" s="460">
        <f>AY8*Oferta!$E$60+AY8*Oferta!$E$61</f>
        <v>23364.799999999999</v>
      </c>
      <c r="BK8" s="460">
        <f>AZ8*Oferta!$F$60+AZ8*Oferta!$F$61</f>
        <v>0</v>
      </c>
      <c r="BL8" s="460">
        <f>BA8*Oferta!$G$60+BA8*Oferta!$G$61</f>
        <v>0</v>
      </c>
      <c r="BM8" s="460">
        <f>BB8*Oferta!$H$60+BB8*Oferta!$H$61</f>
        <v>0</v>
      </c>
      <c r="BN8" s="460">
        <f>BC8*Oferta!$I$60+BC8*Oferta!$I$61</f>
        <v>0</v>
      </c>
      <c r="BO8" s="460">
        <f>BD8*Oferta!$J$60+BD8*Oferta!$J$61</f>
        <v>0</v>
      </c>
      <c r="BP8" s="460">
        <f>BE8*Oferta!$K$60+BE8*Oferta!$K$61</f>
        <v>0</v>
      </c>
      <c r="BQ8" s="460">
        <f>BF8*Oferta!$L$60+BF8*Oferta!$L$61</f>
        <v>0</v>
      </c>
      <c r="BR8" s="460">
        <f t="shared" si="3"/>
        <v>23364.799999999999</v>
      </c>
    </row>
    <row r="9" spans="1:70" ht="30" customHeight="1">
      <c r="A9" s="470" t="str">
        <f>Oferta!A9</f>
        <v>Bases y Criterios de Diseño</v>
      </c>
      <c r="B9" s="468">
        <f>'SISTEMA DE CONTROL '!$L34</f>
        <v>1</v>
      </c>
      <c r="C9" s="468">
        <f>'SISTEMA DE CONTROL '!$L36</f>
        <v>1</v>
      </c>
      <c r="D9" s="468">
        <f>'SISTEMA DE CONTROL '!L35</f>
        <v>1</v>
      </c>
      <c r="F9" s="484">
        <f>Oferta!D9*$B9</f>
        <v>0</v>
      </c>
      <c r="G9" s="484">
        <f>Oferta!E9*$B9</f>
        <v>0</v>
      </c>
      <c r="H9" s="484">
        <f>Oferta!F9*$B9</f>
        <v>72</v>
      </c>
      <c r="I9" s="484">
        <f>Oferta!G9*$B9</f>
        <v>0</v>
      </c>
      <c r="J9" s="484">
        <f>Oferta!H9*$B9</f>
        <v>48</v>
      </c>
      <c r="K9" s="484">
        <f>Oferta!I9*$B9</f>
        <v>48</v>
      </c>
      <c r="L9" s="484">
        <f>Oferta!J9*$B9</f>
        <v>0</v>
      </c>
      <c r="M9" s="484">
        <f>Oferta!K9*$B9</f>
        <v>0</v>
      </c>
      <c r="N9" s="484">
        <f>Oferta!L9*$B9</f>
        <v>0</v>
      </c>
      <c r="O9" s="484">
        <f t="shared" si="4"/>
        <v>168</v>
      </c>
      <c r="Q9" s="460">
        <f>F9*Oferta!$D$60+'Cálculos Bs'!F9*Oferta!$D$61</f>
        <v>0</v>
      </c>
      <c r="R9" s="460">
        <f>G9*Oferta!$E$60+'Cálculos Bs'!G9*Oferta!$E$61</f>
        <v>0</v>
      </c>
      <c r="S9" s="460">
        <f>H9*Oferta!$F$60+'Cálculos Bs'!H9*Oferta!$F$61</f>
        <v>9270</v>
      </c>
      <c r="T9" s="460">
        <f>I9*Oferta!$G$60+'Cálculos Bs'!I9*Oferta!$G$61</f>
        <v>0</v>
      </c>
      <c r="U9" s="460">
        <f>J9*Oferta!$H$60+'Cálculos Bs'!J9*Oferta!$H$61</f>
        <v>5079.3599999999997</v>
      </c>
      <c r="V9" s="460">
        <f>K9*Oferta!$I$60+'Cálculos Bs'!K9*Oferta!$I$61</f>
        <v>4416.4799999999996</v>
      </c>
      <c r="W9" s="460">
        <f>L9*Oferta!$J$60+'Cálculos Bs'!L9*Oferta!$J$61</f>
        <v>0</v>
      </c>
      <c r="X9" s="460">
        <f>M9*Oferta!$K$60+'Cálculos Bs'!M9*Oferta!$K$61</f>
        <v>0</v>
      </c>
      <c r="Y9" s="460">
        <f>N9*Oferta!$L$60+'Cálculos Bs'!N9*Oferta!$L$61</f>
        <v>0</v>
      </c>
      <c r="Z9" s="460">
        <f t="shared" si="5"/>
        <v>18765.84</v>
      </c>
      <c r="AB9" s="460">
        <f>$C9*Oferta!D9</f>
        <v>0</v>
      </c>
      <c r="AC9" s="460">
        <f>$C9*Oferta!E9</f>
        <v>0</v>
      </c>
      <c r="AD9" s="460">
        <f>$C9*Oferta!F9</f>
        <v>72</v>
      </c>
      <c r="AE9" s="460">
        <f>$C9*Oferta!G9</f>
        <v>0</v>
      </c>
      <c r="AF9" s="460">
        <f>$C9*Oferta!H9</f>
        <v>48</v>
      </c>
      <c r="AG9" s="460">
        <f>$C9*Oferta!I9</f>
        <v>48</v>
      </c>
      <c r="AH9" s="460">
        <f>$C9*Oferta!J9</f>
        <v>0</v>
      </c>
      <c r="AI9" s="460">
        <f>$C9*Oferta!K9</f>
        <v>0</v>
      </c>
      <c r="AJ9" s="460">
        <f>$C9*Oferta!L9</f>
        <v>0</v>
      </c>
      <c r="AK9" s="460">
        <f t="shared" si="0"/>
        <v>168</v>
      </c>
      <c r="AM9" s="460">
        <f>AB9*Oferta!$D$60+AB9*Oferta!$D$61</f>
        <v>0</v>
      </c>
      <c r="AN9" s="460">
        <f>AC9*Oferta!$E$60+AC9*Oferta!$E$61</f>
        <v>0</v>
      </c>
      <c r="AO9" s="460">
        <f>AD9*Oferta!$F$60+AD9*Oferta!$F$61</f>
        <v>9270</v>
      </c>
      <c r="AP9" s="460">
        <f>AE9*Oferta!$G$60+AE9*Oferta!$G$61</f>
        <v>0</v>
      </c>
      <c r="AQ9" s="460">
        <f>AF9*Oferta!$H$60+AF9*Oferta!$H$61</f>
        <v>5079.3599999999997</v>
      </c>
      <c r="AR9" s="460">
        <f>AG9*Oferta!$I$60+AG9*Oferta!$I$61</f>
        <v>4416.4799999999996</v>
      </c>
      <c r="AS9" s="460">
        <f>AH9*Oferta!$J$60+AH9*Oferta!$J$61</f>
        <v>0</v>
      </c>
      <c r="AT9" s="460">
        <f>AI9*Oferta!$K$60+AI9*Oferta!$K$61</f>
        <v>0</v>
      </c>
      <c r="AU9" s="460">
        <f>AJ9*Oferta!$L$60+AJ9*Oferta!$L$61</f>
        <v>0</v>
      </c>
      <c r="AV9" s="460">
        <f t="shared" si="1"/>
        <v>18765.84</v>
      </c>
      <c r="AX9" s="460">
        <f>$D9*Oferta!D9</f>
        <v>0</v>
      </c>
      <c r="AY9" s="460">
        <f>$D9*Oferta!E9</f>
        <v>0</v>
      </c>
      <c r="AZ9" s="460">
        <f>$D9*Oferta!F9</f>
        <v>72</v>
      </c>
      <c r="BA9" s="460">
        <f>$D9*Oferta!G9</f>
        <v>0</v>
      </c>
      <c r="BB9" s="460">
        <f>$D9*Oferta!H9</f>
        <v>48</v>
      </c>
      <c r="BC9" s="460">
        <f>$D9*Oferta!I9</f>
        <v>48</v>
      </c>
      <c r="BD9" s="460">
        <f>$D9*Oferta!J9</f>
        <v>0</v>
      </c>
      <c r="BE9" s="460">
        <f>$D9*Oferta!K9</f>
        <v>0</v>
      </c>
      <c r="BF9" s="460">
        <f>$D9*Oferta!L9</f>
        <v>0</v>
      </c>
      <c r="BG9" s="460">
        <f t="shared" si="2"/>
        <v>168</v>
      </c>
      <c r="BI9" s="460">
        <f>AX9*Oferta!$D$60+AX9*Oferta!$D$61</f>
        <v>0</v>
      </c>
      <c r="BJ9" s="460">
        <f>AY9*Oferta!$E$60+AY9*Oferta!$E$61</f>
        <v>0</v>
      </c>
      <c r="BK9" s="460">
        <f>AZ9*Oferta!$F$60+AZ9*Oferta!$F$61</f>
        <v>9270</v>
      </c>
      <c r="BL9" s="460">
        <f>BA9*Oferta!$G$60+BA9*Oferta!$G$61</f>
        <v>0</v>
      </c>
      <c r="BM9" s="460">
        <f>BB9*Oferta!$H$60+BB9*Oferta!$H$61</f>
        <v>5079.3599999999997</v>
      </c>
      <c r="BN9" s="460">
        <f>BC9*Oferta!$I$60+BC9*Oferta!$I$61</f>
        <v>4416.4799999999996</v>
      </c>
      <c r="BO9" s="460">
        <f>BD9*Oferta!$J$60+BD9*Oferta!$J$61</f>
        <v>0</v>
      </c>
      <c r="BP9" s="460">
        <f>BE9*Oferta!$K$60+BE9*Oferta!$K$61</f>
        <v>0</v>
      </c>
      <c r="BQ9" s="460">
        <f>BF9*Oferta!$L$60+BF9*Oferta!$L$61</f>
        <v>0</v>
      </c>
      <c r="BR9" s="460">
        <f t="shared" si="3"/>
        <v>18765.84</v>
      </c>
    </row>
    <row r="10" spans="1:70" ht="30" customHeight="1">
      <c r="A10" s="470" t="str">
        <f>Oferta!A10</f>
        <v>Memoria Descriptiva</v>
      </c>
      <c r="B10" s="468">
        <f>'SISTEMA DE CONTROL '!$L37</f>
        <v>1</v>
      </c>
      <c r="C10" s="468">
        <f>'SISTEMA DE CONTROL '!$L39</f>
        <v>1</v>
      </c>
      <c r="D10" s="468">
        <f>'SISTEMA DE CONTROL '!L38</f>
        <v>1</v>
      </c>
      <c r="F10" s="484">
        <f>Oferta!D10*$B10</f>
        <v>0</v>
      </c>
      <c r="G10" s="484">
        <f>Oferta!E10*$B10</f>
        <v>138</v>
      </c>
      <c r="H10" s="484">
        <f>Oferta!F10*$B10</f>
        <v>62</v>
      </c>
      <c r="I10" s="484">
        <f>Oferta!G10*$B10</f>
        <v>0</v>
      </c>
      <c r="J10" s="484">
        <f>Oferta!H10*$B10</f>
        <v>0</v>
      </c>
      <c r="K10" s="484">
        <f>Oferta!I10*$B10</f>
        <v>0</v>
      </c>
      <c r="L10" s="484">
        <f>Oferta!J10*$B10</f>
        <v>0</v>
      </c>
      <c r="M10" s="484">
        <f>Oferta!K10*$B10</f>
        <v>0</v>
      </c>
      <c r="N10" s="484">
        <f>Oferta!L10*$B10</f>
        <v>0</v>
      </c>
      <c r="O10" s="484">
        <f t="shared" si="4"/>
        <v>200</v>
      </c>
      <c r="Q10" s="460">
        <f>F10*Oferta!$D$60+'Cálculos Bs'!F10*Oferta!$D$61</f>
        <v>0</v>
      </c>
      <c r="R10" s="460">
        <f>G10*Oferta!$E$60+'Cálculos Bs'!G10*Oferta!$E$61</f>
        <v>20152.14</v>
      </c>
      <c r="S10" s="460">
        <f>H10*Oferta!$F$60+'Cálculos Bs'!H10*Oferta!$F$61</f>
        <v>7982.5</v>
      </c>
      <c r="T10" s="460">
        <f>I10*Oferta!$G$60+'Cálculos Bs'!I10*Oferta!$G$61</f>
        <v>0</v>
      </c>
      <c r="U10" s="460">
        <f>J10*Oferta!$H$60+'Cálculos Bs'!J10*Oferta!$H$61</f>
        <v>0</v>
      </c>
      <c r="V10" s="460">
        <f>K10*Oferta!$I$60+'Cálculos Bs'!K10*Oferta!$I$61</f>
        <v>0</v>
      </c>
      <c r="W10" s="460">
        <f>L10*Oferta!$J$60+'Cálculos Bs'!L10*Oferta!$J$61</f>
        <v>0</v>
      </c>
      <c r="X10" s="460">
        <f>M10*Oferta!$K$60+'Cálculos Bs'!M10*Oferta!$K$61</f>
        <v>0</v>
      </c>
      <c r="Y10" s="460">
        <f>N10*Oferta!$L$60+'Cálculos Bs'!N10*Oferta!$L$61</f>
        <v>0</v>
      </c>
      <c r="Z10" s="460">
        <f t="shared" si="5"/>
        <v>28134.639999999999</v>
      </c>
      <c r="AB10" s="460">
        <f>$C10*Oferta!D10</f>
        <v>0</v>
      </c>
      <c r="AC10" s="460">
        <f>$C10*Oferta!E10</f>
        <v>138</v>
      </c>
      <c r="AD10" s="460">
        <f>$C10*Oferta!F10</f>
        <v>62</v>
      </c>
      <c r="AE10" s="460">
        <f>$C10*Oferta!G10</f>
        <v>0</v>
      </c>
      <c r="AF10" s="460">
        <f>$C10*Oferta!H10</f>
        <v>0</v>
      </c>
      <c r="AG10" s="460">
        <f>$C10*Oferta!I10</f>
        <v>0</v>
      </c>
      <c r="AH10" s="460">
        <f>$C10*Oferta!J10</f>
        <v>0</v>
      </c>
      <c r="AI10" s="460">
        <f>$C10*Oferta!K10</f>
        <v>0</v>
      </c>
      <c r="AJ10" s="460">
        <f>$C10*Oferta!L10</f>
        <v>0</v>
      </c>
      <c r="AK10" s="460">
        <f t="shared" si="0"/>
        <v>200</v>
      </c>
      <c r="AM10" s="460">
        <f>AB10*Oferta!$D$60+AB10*Oferta!$D$61</f>
        <v>0</v>
      </c>
      <c r="AN10" s="460">
        <f>AC10*Oferta!$E$60+AC10*Oferta!$E$61</f>
        <v>20152.14</v>
      </c>
      <c r="AO10" s="460">
        <f>AD10*Oferta!$F$60+AD10*Oferta!$F$61</f>
        <v>7982.5</v>
      </c>
      <c r="AP10" s="460">
        <f>AE10*Oferta!$G$60+AE10*Oferta!$G$61</f>
        <v>0</v>
      </c>
      <c r="AQ10" s="460">
        <f>AF10*Oferta!$H$60+AF10*Oferta!$H$61</f>
        <v>0</v>
      </c>
      <c r="AR10" s="460">
        <f>AG10*Oferta!$I$60+AG10*Oferta!$I$61</f>
        <v>0</v>
      </c>
      <c r="AS10" s="460">
        <f>AH10*Oferta!$J$60+AH10*Oferta!$J$61</f>
        <v>0</v>
      </c>
      <c r="AT10" s="460">
        <f>AI10*Oferta!$K$60+AI10*Oferta!$K$61</f>
        <v>0</v>
      </c>
      <c r="AU10" s="460">
        <f>AJ10*Oferta!$L$60+AJ10*Oferta!$L$61</f>
        <v>0</v>
      </c>
      <c r="AV10" s="460">
        <f t="shared" si="1"/>
        <v>28134.639999999999</v>
      </c>
      <c r="AX10" s="460">
        <f>$D10*Oferta!D10</f>
        <v>0</v>
      </c>
      <c r="AY10" s="460">
        <f>$D10*Oferta!E10</f>
        <v>138</v>
      </c>
      <c r="AZ10" s="460">
        <f>$D10*Oferta!F10</f>
        <v>62</v>
      </c>
      <c r="BA10" s="460">
        <f>$D10*Oferta!G10</f>
        <v>0</v>
      </c>
      <c r="BB10" s="460">
        <f>$D10*Oferta!H10</f>
        <v>0</v>
      </c>
      <c r="BC10" s="460">
        <f>$D10*Oferta!I10</f>
        <v>0</v>
      </c>
      <c r="BD10" s="460">
        <f>$D10*Oferta!J10</f>
        <v>0</v>
      </c>
      <c r="BE10" s="460">
        <f>$D10*Oferta!K10</f>
        <v>0</v>
      </c>
      <c r="BF10" s="460">
        <f>$D10*Oferta!L10</f>
        <v>0</v>
      </c>
      <c r="BG10" s="460">
        <f t="shared" si="2"/>
        <v>200</v>
      </c>
      <c r="BI10" s="460">
        <f>AX10*Oferta!$D$60+AX10*Oferta!$D$61</f>
        <v>0</v>
      </c>
      <c r="BJ10" s="460">
        <f>AY10*Oferta!$E$60+AY10*Oferta!$E$61</f>
        <v>20152.14</v>
      </c>
      <c r="BK10" s="460">
        <f>AZ10*Oferta!$F$60+AZ10*Oferta!$F$61</f>
        <v>7982.5</v>
      </c>
      <c r="BL10" s="460">
        <f>BA10*Oferta!$G$60+BA10*Oferta!$G$61</f>
        <v>0</v>
      </c>
      <c r="BM10" s="460">
        <f>BB10*Oferta!$H$60+BB10*Oferta!$H$61</f>
        <v>0</v>
      </c>
      <c r="BN10" s="460">
        <f>BC10*Oferta!$I$60+BC10*Oferta!$I$61</f>
        <v>0</v>
      </c>
      <c r="BO10" s="460">
        <f>BD10*Oferta!$J$60+BD10*Oferta!$J$61</f>
        <v>0</v>
      </c>
      <c r="BP10" s="460">
        <f>BE10*Oferta!$K$60+BE10*Oferta!$K$61</f>
        <v>0</v>
      </c>
      <c r="BQ10" s="460">
        <f>BF10*Oferta!$L$60+BF10*Oferta!$L$61</f>
        <v>0</v>
      </c>
      <c r="BR10" s="460">
        <f t="shared" si="3"/>
        <v>28134.639999999999</v>
      </c>
    </row>
    <row r="11" spans="1:70" ht="30" customHeight="1">
      <c r="A11" s="470" t="str">
        <f>Oferta!A11</f>
        <v>Estimado de Costos</v>
      </c>
      <c r="B11" s="468">
        <f>'SISTEMA DE CONTROL '!$L40</f>
        <v>1</v>
      </c>
      <c r="C11" s="468">
        <f>'SISTEMA DE CONTROL '!$L42</f>
        <v>1</v>
      </c>
      <c r="D11" s="468">
        <f>'SISTEMA DE CONTROL '!L41</f>
        <v>1</v>
      </c>
      <c r="F11" s="484">
        <f>Oferta!D11*$B11</f>
        <v>0</v>
      </c>
      <c r="G11" s="484">
        <f>Oferta!E11*$B11</f>
        <v>40</v>
      </c>
      <c r="H11" s="484">
        <f>Oferta!F11*$B11</f>
        <v>40</v>
      </c>
      <c r="I11" s="484">
        <f>Oferta!G11*$B11</f>
        <v>0</v>
      </c>
      <c r="J11" s="484">
        <f>Oferta!H11*$B11</f>
        <v>0</v>
      </c>
      <c r="K11" s="484">
        <f>Oferta!I11*$B11</f>
        <v>0</v>
      </c>
      <c r="L11" s="484">
        <f>Oferta!J11*$B11</f>
        <v>80</v>
      </c>
      <c r="M11" s="484">
        <f>Oferta!K11*$B11</f>
        <v>0</v>
      </c>
      <c r="N11" s="484">
        <f>Oferta!L11*$B11</f>
        <v>0</v>
      </c>
      <c r="O11" s="484">
        <f t="shared" si="4"/>
        <v>160</v>
      </c>
      <c r="Q11" s="460">
        <f>F11*Oferta!$D$60+'Cálculos Bs'!F11*Oferta!$D$61</f>
        <v>0</v>
      </c>
      <c r="R11" s="460">
        <f>G11*Oferta!$E$60+'Cálculos Bs'!G11*Oferta!$E$61</f>
        <v>5841.2</v>
      </c>
      <c r="S11" s="460">
        <f>H11*Oferta!$F$60+'Cálculos Bs'!H11*Oferta!$F$61</f>
        <v>5150</v>
      </c>
      <c r="T11" s="460">
        <f>I11*Oferta!$G$60+'Cálculos Bs'!I11*Oferta!$G$61</f>
        <v>0</v>
      </c>
      <c r="U11" s="460">
        <f>J11*Oferta!$H$60+'Cálculos Bs'!J11*Oferta!$H$61</f>
        <v>0</v>
      </c>
      <c r="V11" s="460">
        <f>K11*Oferta!$I$60+'Cálculos Bs'!K11*Oferta!$I$61</f>
        <v>0</v>
      </c>
      <c r="W11" s="460">
        <f>L11*Oferta!$J$60+'Cálculos Bs'!L11*Oferta!$J$61</f>
        <v>5980</v>
      </c>
      <c r="X11" s="460">
        <f>M11*Oferta!$K$60+'Cálculos Bs'!M11*Oferta!$K$61</f>
        <v>0</v>
      </c>
      <c r="Y11" s="460">
        <f>N11*Oferta!$L$60+'Cálculos Bs'!N11*Oferta!$L$61</f>
        <v>0</v>
      </c>
      <c r="Z11" s="460">
        <f t="shared" si="5"/>
        <v>16971.2</v>
      </c>
      <c r="AB11" s="460">
        <f>$C11*Oferta!D11</f>
        <v>0</v>
      </c>
      <c r="AC11" s="460">
        <f>$C11*Oferta!E11</f>
        <v>40</v>
      </c>
      <c r="AD11" s="460">
        <f>$C11*Oferta!F11</f>
        <v>40</v>
      </c>
      <c r="AE11" s="460">
        <f>$C11*Oferta!G11</f>
        <v>0</v>
      </c>
      <c r="AF11" s="460">
        <f>$C11*Oferta!H11</f>
        <v>0</v>
      </c>
      <c r="AG11" s="460">
        <f>$C11*Oferta!I11</f>
        <v>0</v>
      </c>
      <c r="AH11" s="460">
        <f>$C11*Oferta!J11</f>
        <v>80</v>
      </c>
      <c r="AI11" s="460">
        <f>$C11*Oferta!K11</f>
        <v>0</v>
      </c>
      <c r="AJ11" s="460">
        <f>$C11*Oferta!L11</f>
        <v>0</v>
      </c>
      <c r="AK11" s="460">
        <f t="shared" si="0"/>
        <v>160</v>
      </c>
      <c r="AM11" s="460">
        <f>AB11*Oferta!$D$60+AB11*Oferta!$D$61</f>
        <v>0</v>
      </c>
      <c r="AN11" s="460">
        <f>AC11*Oferta!$E$60+AC11*Oferta!$E$61</f>
        <v>5841.2</v>
      </c>
      <c r="AO11" s="460">
        <f>AD11*Oferta!$F$60+AD11*Oferta!$F$61</f>
        <v>5150</v>
      </c>
      <c r="AP11" s="460">
        <f>AE11*Oferta!$G$60+AE11*Oferta!$G$61</f>
        <v>0</v>
      </c>
      <c r="AQ11" s="460">
        <f>AF11*Oferta!$H$60+AF11*Oferta!$H$61</f>
        <v>0</v>
      </c>
      <c r="AR11" s="460">
        <f>AG11*Oferta!$I$60+AG11*Oferta!$I$61</f>
        <v>0</v>
      </c>
      <c r="AS11" s="460">
        <f>AH11*Oferta!$J$60+AH11*Oferta!$J$61</f>
        <v>5980</v>
      </c>
      <c r="AT11" s="460">
        <f>AI11*Oferta!$K$60+AI11*Oferta!$K$61</f>
        <v>0</v>
      </c>
      <c r="AU11" s="460">
        <f>AJ11*Oferta!$L$60+AJ11*Oferta!$L$61</f>
        <v>0</v>
      </c>
      <c r="AV11" s="460">
        <f t="shared" si="1"/>
        <v>16971.2</v>
      </c>
      <c r="AX11" s="460">
        <f>$D11*Oferta!D11</f>
        <v>0</v>
      </c>
      <c r="AY11" s="460">
        <f>$D11*Oferta!E11</f>
        <v>40</v>
      </c>
      <c r="AZ11" s="460">
        <f>$D11*Oferta!F11</f>
        <v>40</v>
      </c>
      <c r="BA11" s="460">
        <f>$D11*Oferta!G11</f>
        <v>0</v>
      </c>
      <c r="BB11" s="460">
        <f>$D11*Oferta!H11</f>
        <v>0</v>
      </c>
      <c r="BC11" s="460">
        <f>$D11*Oferta!I11</f>
        <v>0</v>
      </c>
      <c r="BD11" s="460">
        <f>$D11*Oferta!J11</f>
        <v>80</v>
      </c>
      <c r="BE11" s="460">
        <f>$D11*Oferta!K11</f>
        <v>0</v>
      </c>
      <c r="BF11" s="460">
        <f>$D11*Oferta!L11</f>
        <v>0</v>
      </c>
      <c r="BG11" s="460">
        <f t="shared" si="2"/>
        <v>160</v>
      </c>
      <c r="BI11" s="460">
        <f>AX11*Oferta!$D$60+AX11*Oferta!$D$61</f>
        <v>0</v>
      </c>
      <c r="BJ11" s="460">
        <f>AY11*Oferta!$E$60+AY11*Oferta!$E$61</f>
        <v>5841.2</v>
      </c>
      <c r="BK11" s="460">
        <f>AZ11*Oferta!$F$60+AZ11*Oferta!$F$61</f>
        <v>5150</v>
      </c>
      <c r="BL11" s="460">
        <f>BA11*Oferta!$G$60+BA11*Oferta!$G$61</f>
        <v>0</v>
      </c>
      <c r="BM11" s="460">
        <f>BB11*Oferta!$H$60+BB11*Oferta!$H$61</f>
        <v>0</v>
      </c>
      <c r="BN11" s="460">
        <f>BC11*Oferta!$I$60+BC11*Oferta!$I$61</f>
        <v>0</v>
      </c>
      <c r="BO11" s="460">
        <f>BD11*Oferta!$J$60+BD11*Oferta!$J$61</f>
        <v>5980</v>
      </c>
      <c r="BP11" s="460">
        <f>BE11*Oferta!$K$60+BE11*Oferta!$K$61</f>
        <v>0</v>
      </c>
      <c r="BQ11" s="460">
        <f>BF11*Oferta!$L$60+BF11*Oferta!$L$61</f>
        <v>0</v>
      </c>
      <c r="BR11" s="460">
        <f t="shared" si="3"/>
        <v>16971.2</v>
      </c>
    </row>
    <row r="12" spans="1:70" ht="30" customHeight="1">
      <c r="A12" s="470" t="str">
        <f>Oferta!A12</f>
        <v>Análisis de Mercado</v>
      </c>
      <c r="B12" s="468">
        <f>'SISTEMA DE CONTROL '!$L43</f>
        <v>1</v>
      </c>
      <c r="C12" s="468">
        <f>'SISTEMA DE CONTROL '!$L45</f>
        <v>1</v>
      </c>
      <c r="D12" s="468">
        <f>'SISTEMA DE CONTROL '!L44</f>
        <v>1</v>
      </c>
      <c r="F12" s="484">
        <f>Oferta!D12*$B12</f>
        <v>0</v>
      </c>
      <c r="G12" s="484">
        <f>Oferta!E12*$B12</f>
        <v>266</v>
      </c>
      <c r="H12" s="484">
        <f>Oferta!F12*$B12</f>
        <v>72</v>
      </c>
      <c r="I12" s="484">
        <f>Oferta!G12*$B12</f>
        <v>0</v>
      </c>
      <c r="J12" s="484">
        <f>Oferta!H12*$B12</f>
        <v>0</v>
      </c>
      <c r="K12" s="484">
        <f>Oferta!I12*$B12</f>
        <v>70</v>
      </c>
      <c r="L12" s="484">
        <f>Oferta!J12*$B12</f>
        <v>0</v>
      </c>
      <c r="M12" s="484">
        <f>Oferta!K12*$B12</f>
        <v>0</v>
      </c>
      <c r="N12" s="484">
        <f>Oferta!L12*$B12</f>
        <v>0</v>
      </c>
      <c r="O12" s="484">
        <f t="shared" si="4"/>
        <v>408</v>
      </c>
      <c r="Q12" s="460">
        <f>F12*Oferta!$D$60+'Cálculos Bs'!F12*Oferta!$D$61</f>
        <v>0</v>
      </c>
      <c r="R12" s="460">
        <f>G12*Oferta!$E$60+'Cálculos Bs'!G12*Oferta!$E$61</f>
        <v>38843.980000000003</v>
      </c>
      <c r="S12" s="460">
        <f>H12*Oferta!$F$60+'Cálculos Bs'!H12*Oferta!$F$61</f>
        <v>9270</v>
      </c>
      <c r="T12" s="460">
        <f>I12*Oferta!$G$60+'Cálculos Bs'!I12*Oferta!$G$61</f>
        <v>0</v>
      </c>
      <c r="U12" s="460">
        <f>J12*Oferta!$H$60+'Cálculos Bs'!J12*Oferta!$H$61</f>
        <v>0</v>
      </c>
      <c r="V12" s="460">
        <f>K12*Oferta!$I$60+'Cálculos Bs'!K12*Oferta!$I$61</f>
        <v>6440.7</v>
      </c>
      <c r="W12" s="460">
        <f>L12*Oferta!$J$60+'Cálculos Bs'!L12*Oferta!$J$61</f>
        <v>0</v>
      </c>
      <c r="X12" s="460">
        <f>M12*Oferta!$K$60+'Cálculos Bs'!M12*Oferta!$K$61</f>
        <v>0</v>
      </c>
      <c r="Y12" s="460">
        <f>N12*Oferta!$L$60+'Cálculos Bs'!N12*Oferta!$L$61</f>
        <v>0</v>
      </c>
      <c r="Z12" s="460">
        <f t="shared" si="5"/>
        <v>54554.68</v>
      </c>
      <c r="AB12" s="460">
        <f>$C12*Oferta!D12</f>
        <v>0</v>
      </c>
      <c r="AC12" s="460">
        <f>$C12*Oferta!E12</f>
        <v>266</v>
      </c>
      <c r="AD12" s="460">
        <f>$C12*Oferta!F12</f>
        <v>72</v>
      </c>
      <c r="AE12" s="460">
        <f>$C12*Oferta!G12</f>
        <v>0</v>
      </c>
      <c r="AF12" s="460">
        <f>$C12*Oferta!H12</f>
        <v>0</v>
      </c>
      <c r="AG12" s="460">
        <f>$C12*Oferta!I12</f>
        <v>70</v>
      </c>
      <c r="AH12" s="460">
        <f>$C12*Oferta!J12</f>
        <v>0</v>
      </c>
      <c r="AI12" s="460">
        <f>$C12*Oferta!K12</f>
        <v>0</v>
      </c>
      <c r="AJ12" s="460">
        <f>$C12*Oferta!L12</f>
        <v>0</v>
      </c>
      <c r="AK12" s="460">
        <f t="shared" si="0"/>
        <v>408</v>
      </c>
      <c r="AM12" s="460">
        <f>AB12*Oferta!$D$60+AB12*Oferta!$D$61</f>
        <v>0</v>
      </c>
      <c r="AN12" s="460">
        <f>AC12*Oferta!$E$60+AC12*Oferta!$E$61</f>
        <v>38843.980000000003</v>
      </c>
      <c r="AO12" s="460">
        <f>AD12*Oferta!$F$60+AD12*Oferta!$F$61</f>
        <v>9270</v>
      </c>
      <c r="AP12" s="460">
        <f>AE12*Oferta!$G$60+AE12*Oferta!$G$61</f>
        <v>0</v>
      </c>
      <c r="AQ12" s="460">
        <f>AF12*Oferta!$H$60+AF12*Oferta!$H$61</f>
        <v>0</v>
      </c>
      <c r="AR12" s="460">
        <f>AG12*Oferta!$I$60+AG12*Oferta!$I$61</f>
        <v>6440.7</v>
      </c>
      <c r="AS12" s="460">
        <f>AH12*Oferta!$J$60+AH12*Oferta!$J$61</f>
        <v>0</v>
      </c>
      <c r="AT12" s="460">
        <f>AI12*Oferta!$K$60+AI12*Oferta!$K$61</f>
        <v>0</v>
      </c>
      <c r="AU12" s="460">
        <f>AJ12*Oferta!$L$60+AJ12*Oferta!$L$61</f>
        <v>0</v>
      </c>
      <c r="AV12" s="460">
        <f t="shared" si="1"/>
        <v>54554.68</v>
      </c>
      <c r="AX12" s="460">
        <f>$D12*Oferta!D12</f>
        <v>0</v>
      </c>
      <c r="AY12" s="460">
        <f>$D12*Oferta!E12</f>
        <v>266</v>
      </c>
      <c r="AZ12" s="460">
        <f>$D12*Oferta!F12</f>
        <v>72</v>
      </c>
      <c r="BA12" s="460">
        <f>$D12*Oferta!G12</f>
        <v>0</v>
      </c>
      <c r="BB12" s="460">
        <f>$D12*Oferta!H12</f>
        <v>0</v>
      </c>
      <c r="BC12" s="460">
        <f>$D12*Oferta!I12</f>
        <v>70</v>
      </c>
      <c r="BD12" s="460">
        <f>$D12*Oferta!J12</f>
        <v>0</v>
      </c>
      <c r="BE12" s="460">
        <f>$D12*Oferta!K12</f>
        <v>0</v>
      </c>
      <c r="BF12" s="460">
        <f>$D12*Oferta!L12</f>
        <v>0</v>
      </c>
      <c r="BG12" s="460">
        <f>SUM(AX12:BF12)</f>
        <v>408</v>
      </c>
      <c r="BI12" s="460">
        <f>AX12*Oferta!$D$60+AX12*Oferta!$D$61</f>
        <v>0</v>
      </c>
      <c r="BJ12" s="460">
        <f>AY12*Oferta!$E$60+AY12*Oferta!$E$61</f>
        <v>38843.980000000003</v>
      </c>
      <c r="BK12" s="460">
        <f>AZ12*Oferta!$F$60+AZ12*Oferta!$F$61</f>
        <v>9270</v>
      </c>
      <c r="BL12" s="460">
        <f>BA12*Oferta!$G$60+BA12*Oferta!$G$61</f>
        <v>0</v>
      </c>
      <c r="BM12" s="460">
        <f>BB12*Oferta!$H$60+BB12*Oferta!$H$61</f>
        <v>0</v>
      </c>
      <c r="BN12" s="460">
        <f>BC12*Oferta!$I$60+BC12*Oferta!$I$61</f>
        <v>6440.7</v>
      </c>
      <c r="BO12" s="460">
        <f>BD12*Oferta!$J$60+BD12*Oferta!$J$61</f>
        <v>0</v>
      </c>
      <c r="BP12" s="460">
        <f>BE12*Oferta!$K$60+BE12*Oferta!$K$61</f>
        <v>0</v>
      </c>
      <c r="BQ12" s="460">
        <f>BF12*Oferta!$L$60+BF12*Oferta!$L$61</f>
        <v>0</v>
      </c>
      <c r="BR12" s="460">
        <f t="shared" si="3"/>
        <v>54554.68</v>
      </c>
    </row>
    <row r="13" spans="1:70" ht="30" customHeight="1">
      <c r="A13" s="470" t="str">
        <f>Oferta!A13</f>
        <v>Análisis de Riesgo del Proyecto</v>
      </c>
      <c r="B13" s="468">
        <f>'SISTEMA DE CONTROL '!$L46</f>
        <v>1</v>
      </c>
      <c r="C13" s="468">
        <f>'SISTEMA DE CONTROL '!$L48</f>
        <v>1</v>
      </c>
      <c r="D13" s="468">
        <f>'SISTEMA DE CONTROL '!L47</f>
        <v>1</v>
      </c>
      <c r="F13" s="484">
        <f>Oferta!D13*$B13</f>
        <v>0</v>
      </c>
      <c r="G13" s="484">
        <f>Oferta!E13*$B13</f>
        <v>64</v>
      </c>
      <c r="H13" s="484">
        <f>Oferta!F13*$B13</f>
        <v>160</v>
      </c>
      <c r="I13" s="484">
        <f>Oferta!G13*$B13</f>
        <v>0</v>
      </c>
      <c r="J13" s="484">
        <f>Oferta!H13*$B13</f>
        <v>0</v>
      </c>
      <c r="K13" s="484">
        <f>Oferta!I13*$B13</f>
        <v>0</v>
      </c>
      <c r="L13" s="484">
        <f>Oferta!J13*$B13</f>
        <v>0</v>
      </c>
      <c r="M13" s="484">
        <f>Oferta!K13*$B13</f>
        <v>0</v>
      </c>
      <c r="N13" s="484">
        <f>Oferta!L13*$B13</f>
        <v>0</v>
      </c>
      <c r="O13" s="484">
        <f t="shared" si="4"/>
        <v>224</v>
      </c>
      <c r="Q13" s="460">
        <f>F13*Oferta!$D$60+'Cálculos Bs'!F13*Oferta!$D$61</f>
        <v>0</v>
      </c>
      <c r="R13" s="460">
        <f>G13*Oferta!$E$60+'Cálculos Bs'!G13*Oferta!$E$61</f>
        <v>9345.92</v>
      </c>
      <c r="S13" s="460">
        <f>H13*Oferta!$F$60+'Cálculos Bs'!H13*Oferta!$F$61</f>
        <v>20600</v>
      </c>
      <c r="T13" s="460">
        <f>I13*Oferta!$G$60+'Cálculos Bs'!I13*Oferta!$G$61</f>
        <v>0</v>
      </c>
      <c r="U13" s="460">
        <f>J13*Oferta!$H$60+'Cálculos Bs'!J13*Oferta!$H$61</f>
        <v>0</v>
      </c>
      <c r="V13" s="460">
        <f>K13*Oferta!$I$60+'Cálculos Bs'!K13*Oferta!$I$61</f>
        <v>0</v>
      </c>
      <c r="W13" s="460">
        <f>L13*Oferta!$J$60+'Cálculos Bs'!L13*Oferta!$J$61</f>
        <v>0</v>
      </c>
      <c r="X13" s="460">
        <f>M13*Oferta!$K$60+'Cálculos Bs'!M13*Oferta!$K$61</f>
        <v>0</v>
      </c>
      <c r="Y13" s="460">
        <f>N13*Oferta!$L$60+'Cálculos Bs'!N13*Oferta!$L$61</f>
        <v>0</v>
      </c>
      <c r="Z13" s="460">
        <f t="shared" si="5"/>
        <v>29945.919999999998</v>
      </c>
      <c r="AB13" s="460">
        <f>$C13*Oferta!D13</f>
        <v>0</v>
      </c>
      <c r="AC13" s="460">
        <f>$C13*Oferta!E13</f>
        <v>64</v>
      </c>
      <c r="AD13" s="460">
        <f>$C13*Oferta!F13</f>
        <v>160</v>
      </c>
      <c r="AE13" s="460">
        <f>$C13*Oferta!G13</f>
        <v>0</v>
      </c>
      <c r="AF13" s="460">
        <f>$C13*Oferta!H13</f>
        <v>0</v>
      </c>
      <c r="AG13" s="460">
        <f>$C13*Oferta!I13</f>
        <v>0</v>
      </c>
      <c r="AH13" s="460">
        <f>$C13*Oferta!J13</f>
        <v>0</v>
      </c>
      <c r="AI13" s="460">
        <f>$C13*Oferta!K13</f>
        <v>0</v>
      </c>
      <c r="AJ13" s="460">
        <f>$C13*Oferta!L13</f>
        <v>0</v>
      </c>
      <c r="AK13" s="460">
        <f t="shared" si="0"/>
        <v>224</v>
      </c>
      <c r="AM13" s="460">
        <f>AB13*Oferta!$D$60+AB13*Oferta!$D$61</f>
        <v>0</v>
      </c>
      <c r="AN13" s="460">
        <f>AC13*Oferta!$E$60+AC13*Oferta!$E$61</f>
        <v>9345.92</v>
      </c>
      <c r="AO13" s="460">
        <f>AD13*Oferta!$F$60+AD13*Oferta!$F$61</f>
        <v>20600</v>
      </c>
      <c r="AP13" s="460">
        <f>AE13*Oferta!$G$60+AE13*Oferta!$G$61</f>
        <v>0</v>
      </c>
      <c r="AQ13" s="460">
        <f>AF13*Oferta!$H$60+AF13*Oferta!$H$61</f>
        <v>0</v>
      </c>
      <c r="AR13" s="460">
        <f>AG13*Oferta!$I$60+AG13*Oferta!$I$61</f>
        <v>0</v>
      </c>
      <c r="AS13" s="460">
        <f>AH13*Oferta!$J$60+AH13*Oferta!$J$61</f>
        <v>0</v>
      </c>
      <c r="AT13" s="460">
        <f>AI13*Oferta!$K$60+AI13*Oferta!$K$61</f>
        <v>0</v>
      </c>
      <c r="AU13" s="460">
        <f>AJ13*Oferta!$L$60+AJ13*Oferta!$L$61</f>
        <v>0</v>
      </c>
      <c r="AV13" s="460">
        <f t="shared" si="1"/>
        <v>29945.919999999998</v>
      </c>
      <c r="AX13" s="460">
        <f>$D13*Oferta!D13</f>
        <v>0</v>
      </c>
      <c r="AY13" s="460">
        <f>$D13*Oferta!E13</f>
        <v>64</v>
      </c>
      <c r="AZ13" s="460">
        <f>$D13*Oferta!F13</f>
        <v>160</v>
      </c>
      <c r="BA13" s="460">
        <f>$D13*Oferta!G13</f>
        <v>0</v>
      </c>
      <c r="BB13" s="460">
        <f>$D13*Oferta!H13</f>
        <v>0</v>
      </c>
      <c r="BC13" s="460">
        <f>$D13*Oferta!I13</f>
        <v>0</v>
      </c>
      <c r="BD13" s="460">
        <f>$D13*Oferta!J13</f>
        <v>0</v>
      </c>
      <c r="BE13" s="460">
        <f>$D13*Oferta!K13</f>
        <v>0</v>
      </c>
      <c r="BF13" s="460">
        <f>$D13*Oferta!L13</f>
        <v>0</v>
      </c>
      <c r="BG13" s="460">
        <f t="shared" si="2"/>
        <v>224</v>
      </c>
      <c r="BI13" s="460">
        <f>AX13*Oferta!$D$60+AX13*Oferta!$D$61</f>
        <v>0</v>
      </c>
      <c r="BJ13" s="460">
        <f>AY13*Oferta!$E$60+AY13*Oferta!$E$61</f>
        <v>9345.92</v>
      </c>
      <c r="BK13" s="460">
        <f>AZ13*Oferta!$F$60+AZ13*Oferta!$F$61</f>
        <v>20600</v>
      </c>
      <c r="BL13" s="460">
        <f>BA13*Oferta!$G$60+BA13*Oferta!$G$61</f>
        <v>0</v>
      </c>
      <c r="BM13" s="460">
        <f>BB13*Oferta!$H$60+BB13*Oferta!$H$61</f>
        <v>0</v>
      </c>
      <c r="BN13" s="460">
        <f>BC13*Oferta!$I$60+BC13*Oferta!$I$61</f>
        <v>0</v>
      </c>
      <c r="BO13" s="460">
        <f>BD13*Oferta!$J$60+BD13*Oferta!$J$61</f>
        <v>0</v>
      </c>
      <c r="BP13" s="460">
        <f>BE13*Oferta!$K$60+BE13*Oferta!$K$61</f>
        <v>0</v>
      </c>
      <c r="BQ13" s="460">
        <f>BF13*Oferta!$L$60+BF13*Oferta!$L$61</f>
        <v>0</v>
      </c>
      <c r="BR13" s="460">
        <f t="shared" si="3"/>
        <v>29945.919999999998</v>
      </c>
    </row>
    <row r="14" spans="1:70" ht="30" customHeight="1">
      <c r="A14" s="470" t="str">
        <f>Oferta!A14</f>
        <v>Estudio de Impacto Social Términos de Referencia</v>
      </c>
      <c r="B14" s="468">
        <f>'SISTEMA DE CONTROL '!$L49</f>
        <v>1</v>
      </c>
      <c r="C14" s="468">
        <f>'SISTEMA DE CONTROL '!$L51</f>
        <v>1</v>
      </c>
      <c r="D14" s="468">
        <f>'SISTEMA DE CONTROL '!L50</f>
        <v>1</v>
      </c>
      <c r="F14" s="484">
        <f>Oferta!D14*$B14</f>
        <v>0</v>
      </c>
      <c r="G14" s="484">
        <f>Oferta!E14*$B14</f>
        <v>24</v>
      </c>
      <c r="H14" s="484">
        <f>Oferta!F14*$B14</f>
        <v>48</v>
      </c>
      <c r="I14" s="484">
        <f>Oferta!G14*$B14</f>
        <v>0</v>
      </c>
      <c r="J14" s="484">
        <f>Oferta!H14*$B14</f>
        <v>0</v>
      </c>
      <c r="K14" s="484">
        <f>Oferta!I14*$B14</f>
        <v>20</v>
      </c>
      <c r="L14" s="484">
        <f>Oferta!J14*$B14</f>
        <v>0</v>
      </c>
      <c r="M14" s="484">
        <f>Oferta!K14*$B14</f>
        <v>0</v>
      </c>
      <c r="N14" s="484">
        <f>Oferta!L14*$B14</f>
        <v>0</v>
      </c>
      <c r="O14" s="484">
        <f t="shared" si="4"/>
        <v>92</v>
      </c>
      <c r="Q14" s="460">
        <f>F14*Oferta!$D$60+'Cálculos Bs'!F14*Oferta!$D$61</f>
        <v>0</v>
      </c>
      <c r="R14" s="460">
        <f>G14*Oferta!$E$60+'Cálculos Bs'!G14*Oferta!$E$61</f>
        <v>3504.7200000000003</v>
      </c>
      <c r="S14" s="460">
        <f>H14*Oferta!$F$60+'Cálculos Bs'!H14*Oferta!$F$61</f>
        <v>6180</v>
      </c>
      <c r="T14" s="460">
        <f>I14*Oferta!$G$60+'Cálculos Bs'!I14*Oferta!$G$61</f>
        <v>0</v>
      </c>
      <c r="U14" s="460">
        <f>J14*Oferta!$H$60+'Cálculos Bs'!J14*Oferta!$H$61</f>
        <v>0</v>
      </c>
      <c r="V14" s="460">
        <f>K14*Oferta!$I$60+'Cálculos Bs'!K14*Oferta!$I$61</f>
        <v>1840.2</v>
      </c>
      <c r="W14" s="460">
        <f>L14*Oferta!$J$60+'Cálculos Bs'!L14*Oferta!$J$61</f>
        <v>0</v>
      </c>
      <c r="X14" s="460">
        <f>M14*Oferta!$K$60+'Cálculos Bs'!M14*Oferta!$K$61</f>
        <v>0</v>
      </c>
      <c r="Y14" s="460">
        <f>N14*Oferta!$L$60+'Cálculos Bs'!N14*Oferta!$L$61</f>
        <v>0</v>
      </c>
      <c r="Z14" s="460">
        <f t="shared" si="5"/>
        <v>11524.920000000002</v>
      </c>
      <c r="AB14" s="460">
        <f>$C14*Oferta!D14</f>
        <v>0</v>
      </c>
      <c r="AC14" s="460">
        <f>$C14*Oferta!E14</f>
        <v>24</v>
      </c>
      <c r="AD14" s="460">
        <f>$C14*Oferta!F14</f>
        <v>48</v>
      </c>
      <c r="AE14" s="460">
        <f>$C14*Oferta!G14</f>
        <v>0</v>
      </c>
      <c r="AF14" s="460">
        <f>$C14*Oferta!H14</f>
        <v>0</v>
      </c>
      <c r="AG14" s="460">
        <f>$C14*Oferta!I14</f>
        <v>20</v>
      </c>
      <c r="AH14" s="460">
        <f>$C14*Oferta!J14</f>
        <v>0</v>
      </c>
      <c r="AI14" s="460">
        <f>$C14*Oferta!K14</f>
        <v>0</v>
      </c>
      <c r="AJ14" s="460">
        <f>$C14*Oferta!L14</f>
        <v>0</v>
      </c>
      <c r="AK14" s="460">
        <f t="shared" si="0"/>
        <v>92</v>
      </c>
      <c r="AM14" s="460">
        <f>AB14*Oferta!$D$60+AB14*Oferta!$D$61</f>
        <v>0</v>
      </c>
      <c r="AN14" s="460">
        <f>AC14*Oferta!$E$60+AC14*Oferta!$E$61</f>
        <v>3504.7200000000003</v>
      </c>
      <c r="AO14" s="460">
        <f>AD14*Oferta!$F$60+AD14*Oferta!$F$61</f>
        <v>6180</v>
      </c>
      <c r="AP14" s="460">
        <f>AE14*Oferta!$G$60+AE14*Oferta!$G$61</f>
        <v>0</v>
      </c>
      <c r="AQ14" s="460">
        <f>AF14*Oferta!$H$60+AF14*Oferta!$H$61</f>
        <v>0</v>
      </c>
      <c r="AR14" s="460">
        <f>AG14*Oferta!$I$60+AG14*Oferta!$I$61</f>
        <v>1840.2</v>
      </c>
      <c r="AS14" s="460">
        <f>AH14*Oferta!$J$60+AH14*Oferta!$J$61</f>
        <v>0</v>
      </c>
      <c r="AT14" s="460">
        <f>AI14*Oferta!$K$60+AI14*Oferta!$K$61</f>
        <v>0</v>
      </c>
      <c r="AU14" s="460">
        <f>AJ14*Oferta!$L$60+AJ14*Oferta!$L$61</f>
        <v>0</v>
      </c>
      <c r="AV14" s="460">
        <f t="shared" si="1"/>
        <v>11524.920000000002</v>
      </c>
      <c r="AX14" s="460">
        <f>$D14*Oferta!D14</f>
        <v>0</v>
      </c>
      <c r="AY14" s="460">
        <f>$D14*Oferta!E14</f>
        <v>24</v>
      </c>
      <c r="AZ14" s="460">
        <f>$D14*Oferta!F14</f>
        <v>48</v>
      </c>
      <c r="BA14" s="460">
        <f>$D14*Oferta!G14</f>
        <v>0</v>
      </c>
      <c r="BB14" s="460">
        <f>$D14*Oferta!H14</f>
        <v>0</v>
      </c>
      <c r="BC14" s="460">
        <f>$D14*Oferta!I14</f>
        <v>20</v>
      </c>
      <c r="BD14" s="460">
        <f>$D14*Oferta!J14</f>
        <v>0</v>
      </c>
      <c r="BE14" s="460">
        <f>$D14*Oferta!K14</f>
        <v>0</v>
      </c>
      <c r="BF14" s="460">
        <f>$D14*Oferta!L14</f>
        <v>0</v>
      </c>
      <c r="BG14" s="460">
        <f t="shared" si="2"/>
        <v>92</v>
      </c>
      <c r="BI14" s="460">
        <f>AX14*Oferta!$D$60+AX14*Oferta!$D$61</f>
        <v>0</v>
      </c>
      <c r="BJ14" s="460">
        <f>AY14*Oferta!$E$60+AY14*Oferta!$E$61</f>
        <v>3504.7200000000003</v>
      </c>
      <c r="BK14" s="460">
        <f>AZ14*Oferta!$F$60+AZ14*Oferta!$F$61</f>
        <v>6180</v>
      </c>
      <c r="BL14" s="460">
        <f>BA14*Oferta!$G$60+BA14*Oferta!$G$61</f>
        <v>0</v>
      </c>
      <c r="BM14" s="460">
        <f>BB14*Oferta!$H$60+BB14*Oferta!$H$61</f>
        <v>0</v>
      </c>
      <c r="BN14" s="460">
        <f>BC14*Oferta!$I$60+BC14*Oferta!$I$61</f>
        <v>1840.2</v>
      </c>
      <c r="BO14" s="460">
        <f>BD14*Oferta!$J$60+BD14*Oferta!$J$61</f>
        <v>0</v>
      </c>
      <c r="BP14" s="460">
        <f>BE14*Oferta!$K$60+BE14*Oferta!$K$61</f>
        <v>0</v>
      </c>
      <c r="BQ14" s="460">
        <f>BF14*Oferta!$L$60+BF14*Oferta!$L$61</f>
        <v>0</v>
      </c>
      <c r="BR14" s="460">
        <f t="shared" si="3"/>
        <v>11524.920000000002</v>
      </c>
    </row>
    <row r="15" spans="1:70" ht="30" customHeight="1">
      <c r="A15" s="470" t="str">
        <f>Oferta!A15</f>
        <v>Estudio de Impacto Social Evaluación Técnica Económica de las Ofertas</v>
      </c>
      <c r="B15" s="468">
        <f>'SISTEMA DE CONTROL '!$L52</f>
        <v>1</v>
      </c>
      <c r="C15" s="468">
        <f>'SISTEMA DE CONTROL '!$L54</f>
        <v>0</v>
      </c>
      <c r="D15" s="468">
        <f>'SISTEMA DE CONTROL '!L53</f>
        <v>1</v>
      </c>
      <c r="F15" s="484">
        <f>Oferta!D15*$B15</f>
        <v>0</v>
      </c>
      <c r="G15" s="484">
        <f>Oferta!E15*$B15</f>
        <v>24</v>
      </c>
      <c r="H15" s="484">
        <f>Oferta!F15*$B15</f>
        <v>78</v>
      </c>
      <c r="I15" s="484">
        <f>Oferta!G15*$B15</f>
        <v>0</v>
      </c>
      <c r="J15" s="484">
        <f>Oferta!H15*$B15</f>
        <v>0</v>
      </c>
      <c r="K15" s="484">
        <f>Oferta!I15*$B15</f>
        <v>20</v>
      </c>
      <c r="L15" s="484">
        <f>Oferta!J15*$B15</f>
        <v>0</v>
      </c>
      <c r="M15" s="484">
        <f>Oferta!K15*$B15</f>
        <v>0</v>
      </c>
      <c r="N15" s="484">
        <f>Oferta!L15*$B15</f>
        <v>0</v>
      </c>
      <c r="O15" s="484">
        <f t="shared" si="4"/>
        <v>122</v>
      </c>
      <c r="Q15" s="460">
        <f>F15*Oferta!$D$60+'Cálculos Bs'!F15*Oferta!$D$61</f>
        <v>0</v>
      </c>
      <c r="R15" s="460">
        <f>G15*Oferta!$E$60+'Cálculos Bs'!G15*Oferta!$E$61</f>
        <v>3504.7200000000003</v>
      </c>
      <c r="S15" s="460">
        <f>H15*Oferta!$F$60+'Cálculos Bs'!H15*Oferta!$F$61</f>
        <v>10042.5</v>
      </c>
      <c r="T15" s="460">
        <f>I15*Oferta!$G$60+'Cálculos Bs'!I15*Oferta!$G$61</f>
        <v>0</v>
      </c>
      <c r="U15" s="460">
        <f>J15*Oferta!$H$60+'Cálculos Bs'!J15*Oferta!$H$61</f>
        <v>0</v>
      </c>
      <c r="V15" s="460">
        <f>K15*Oferta!$I$60+'Cálculos Bs'!K15*Oferta!$I$61</f>
        <v>1840.2</v>
      </c>
      <c r="W15" s="460">
        <f>L15*Oferta!$J$60+'Cálculos Bs'!L15*Oferta!$J$61</f>
        <v>0</v>
      </c>
      <c r="X15" s="460">
        <f>M15*Oferta!$K$60+'Cálculos Bs'!M15*Oferta!$K$61</f>
        <v>0</v>
      </c>
      <c r="Y15" s="460">
        <f>N15*Oferta!$L$60+'Cálculos Bs'!N15*Oferta!$L$61</f>
        <v>0</v>
      </c>
      <c r="Z15" s="460">
        <f t="shared" si="5"/>
        <v>15387.420000000002</v>
      </c>
      <c r="AB15" s="460">
        <f>$C15*Oferta!D15</f>
        <v>0</v>
      </c>
      <c r="AC15" s="460">
        <f>$C15*Oferta!E15</f>
        <v>0</v>
      </c>
      <c r="AD15" s="460">
        <f>$C15*Oferta!F15</f>
        <v>0</v>
      </c>
      <c r="AE15" s="460">
        <f>$C15*Oferta!G15</f>
        <v>0</v>
      </c>
      <c r="AF15" s="460">
        <f>$C15*Oferta!H15</f>
        <v>0</v>
      </c>
      <c r="AG15" s="460">
        <f>$C15*Oferta!I15</f>
        <v>0</v>
      </c>
      <c r="AH15" s="460">
        <f>$C15*Oferta!J15</f>
        <v>0</v>
      </c>
      <c r="AI15" s="460">
        <f>$C15*Oferta!K15</f>
        <v>0</v>
      </c>
      <c r="AJ15" s="460">
        <f>$C15*Oferta!L15</f>
        <v>0</v>
      </c>
      <c r="AK15" s="460">
        <f t="shared" si="0"/>
        <v>0</v>
      </c>
      <c r="AM15" s="460">
        <f>AB15*Oferta!$D$60+AB15*Oferta!$D$61</f>
        <v>0</v>
      </c>
      <c r="AN15" s="460">
        <f>AC15*Oferta!$E$60+AC15*Oferta!$E$61</f>
        <v>0</v>
      </c>
      <c r="AO15" s="460">
        <f>AD15*Oferta!$F$60+AD15*Oferta!$F$61</f>
        <v>0</v>
      </c>
      <c r="AP15" s="460">
        <f>AE15*Oferta!$G$60+AE15*Oferta!$G$61</f>
        <v>0</v>
      </c>
      <c r="AQ15" s="460">
        <f>AF15*Oferta!$H$60+AF15*Oferta!$H$61</f>
        <v>0</v>
      </c>
      <c r="AR15" s="460">
        <f>AG15*Oferta!$I$60+AG15*Oferta!$I$61</f>
        <v>0</v>
      </c>
      <c r="AS15" s="460">
        <f>AH15*Oferta!$J$60+AH15*Oferta!$J$61</f>
        <v>0</v>
      </c>
      <c r="AT15" s="460">
        <f>AI15*Oferta!$K$60+AI15*Oferta!$K$61</f>
        <v>0</v>
      </c>
      <c r="AU15" s="460">
        <f>AJ15*Oferta!$L$60+AJ15*Oferta!$L$61</f>
        <v>0</v>
      </c>
      <c r="AV15" s="460">
        <f t="shared" si="1"/>
        <v>0</v>
      </c>
      <c r="AX15" s="460">
        <f>$D15*Oferta!D15</f>
        <v>0</v>
      </c>
      <c r="AY15" s="460">
        <f>$D15*Oferta!E15</f>
        <v>24</v>
      </c>
      <c r="AZ15" s="460">
        <f>$D15*Oferta!F15</f>
        <v>78</v>
      </c>
      <c r="BA15" s="460">
        <f>$D15*Oferta!G15</f>
        <v>0</v>
      </c>
      <c r="BB15" s="460">
        <f>$D15*Oferta!H15</f>
        <v>0</v>
      </c>
      <c r="BC15" s="460">
        <f>$D15*Oferta!I15</f>
        <v>20</v>
      </c>
      <c r="BD15" s="460">
        <f>$D15*Oferta!J15</f>
        <v>0</v>
      </c>
      <c r="BE15" s="460">
        <f>$D15*Oferta!K15</f>
        <v>0</v>
      </c>
      <c r="BF15" s="460">
        <f>$D15*Oferta!L15</f>
        <v>0</v>
      </c>
      <c r="BG15" s="460">
        <f t="shared" si="2"/>
        <v>122</v>
      </c>
      <c r="BI15" s="460">
        <f>AX15*Oferta!$D$60+AX15*Oferta!$D$61</f>
        <v>0</v>
      </c>
      <c r="BJ15" s="460">
        <f>AY15*Oferta!$E$60+AY15*Oferta!$E$61</f>
        <v>3504.7200000000003</v>
      </c>
      <c r="BK15" s="460">
        <f>AZ15*Oferta!$F$60+AZ15*Oferta!$F$61</f>
        <v>10042.5</v>
      </c>
      <c r="BL15" s="460">
        <f>BA15*Oferta!$G$60+BA15*Oferta!$G$61</f>
        <v>0</v>
      </c>
      <c r="BM15" s="460">
        <f>BB15*Oferta!$H$60+BB15*Oferta!$H$61</f>
        <v>0</v>
      </c>
      <c r="BN15" s="460">
        <f>BC15*Oferta!$I$60+BC15*Oferta!$I$61</f>
        <v>1840.2</v>
      </c>
      <c r="BO15" s="460">
        <f>BD15*Oferta!$J$60+BD15*Oferta!$J$61</f>
        <v>0</v>
      </c>
      <c r="BP15" s="460">
        <f>BE15*Oferta!$K$60+BE15*Oferta!$K$61</f>
        <v>0</v>
      </c>
      <c r="BQ15" s="460">
        <f>BF15*Oferta!$L$60+BF15*Oferta!$L$61</f>
        <v>0</v>
      </c>
      <c r="BR15" s="460">
        <f t="shared" si="3"/>
        <v>15387.420000000002</v>
      </c>
    </row>
    <row r="16" spans="1:70" ht="30" customHeight="1">
      <c r="A16" s="470" t="str">
        <f>Oferta!A16</f>
        <v>Estudio de Impacto Social Coordinación y Revision del Estudio</v>
      </c>
      <c r="B16" s="468">
        <f>'SISTEMA DE CONTROL '!$L55</f>
        <v>1</v>
      </c>
      <c r="C16" s="468">
        <f>'SISTEMA DE CONTROL '!$L57</f>
        <v>0</v>
      </c>
      <c r="D16" s="468">
        <f>'SISTEMA DE CONTROL '!L56</f>
        <v>1</v>
      </c>
      <c r="F16" s="484">
        <f>Oferta!D16*$B16</f>
        <v>0</v>
      </c>
      <c r="G16" s="484">
        <f>Oferta!E16*$B16</f>
        <v>16</v>
      </c>
      <c r="H16" s="484">
        <f>Oferta!F16*$B16</f>
        <v>34</v>
      </c>
      <c r="I16" s="484">
        <f>Oferta!G16*$B16</f>
        <v>0</v>
      </c>
      <c r="J16" s="484">
        <f>Oferta!H16*$B16</f>
        <v>0</v>
      </c>
      <c r="K16" s="484">
        <f>Oferta!I16*$B16</f>
        <v>0</v>
      </c>
      <c r="L16" s="484">
        <f>Oferta!J16*$B16</f>
        <v>0</v>
      </c>
      <c r="M16" s="484">
        <f>Oferta!K16*$B16</f>
        <v>0</v>
      </c>
      <c r="N16" s="484">
        <f>Oferta!L16*$B16</f>
        <v>0</v>
      </c>
      <c r="O16" s="484">
        <f t="shared" si="4"/>
        <v>50</v>
      </c>
      <c r="Q16" s="460">
        <f>F16*Oferta!$D$60+'Cálculos Bs'!F16*Oferta!$D$61</f>
        <v>0</v>
      </c>
      <c r="R16" s="460">
        <f>G16*Oferta!$E$60+'Cálculos Bs'!G16*Oferta!$E$61</f>
        <v>2336.48</v>
      </c>
      <c r="S16" s="460">
        <f>H16*Oferta!$F$60+'Cálculos Bs'!H16*Oferta!$F$61</f>
        <v>4377.5</v>
      </c>
      <c r="T16" s="460">
        <f>I16*Oferta!$G$60+'Cálculos Bs'!I16*Oferta!$G$61</f>
        <v>0</v>
      </c>
      <c r="U16" s="460">
        <f>J16*Oferta!$H$60+'Cálculos Bs'!J16*Oferta!$H$61</f>
        <v>0</v>
      </c>
      <c r="V16" s="460">
        <f>K16*Oferta!$I$60+'Cálculos Bs'!K16*Oferta!$I$61</f>
        <v>0</v>
      </c>
      <c r="W16" s="460">
        <f>L16*Oferta!$J$60+'Cálculos Bs'!L16*Oferta!$J$61</f>
        <v>0</v>
      </c>
      <c r="X16" s="460">
        <f>M16*Oferta!$K$60+'Cálculos Bs'!M16*Oferta!$K$61</f>
        <v>0</v>
      </c>
      <c r="Y16" s="460">
        <f>N16*Oferta!$L$60+'Cálculos Bs'!N16*Oferta!$L$61</f>
        <v>0</v>
      </c>
      <c r="Z16" s="460">
        <f t="shared" si="5"/>
        <v>6713.98</v>
      </c>
      <c r="AB16" s="460">
        <f>$C16*Oferta!D16</f>
        <v>0</v>
      </c>
      <c r="AC16" s="460">
        <f>$C16*Oferta!E16</f>
        <v>0</v>
      </c>
      <c r="AD16" s="460">
        <f>$C16*Oferta!F16</f>
        <v>0</v>
      </c>
      <c r="AE16" s="460">
        <f>$C16*Oferta!G16</f>
        <v>0</v>
      </c>
      <c r="AF16" s="460">
        <f>$C16*Oferta!H16</f>
        <v>0</v>
      </c>
      <c r="AG16" s="460">
        <f>$C16*Oferta!I16</f>
        <v>0</v>
      </c>
      <c r="AH16" s="460">
        <f>$C16*Oferta!J16</f>
        <v>0</v>
      </c>
      <c r="AI16" s="460">
        <f>$C16*Oferta!K16</f>
        <v>0</v>
      </c>
      <c r="AJ16" s="460">
        <f>$C16*Oferta!L16</f>
        <v>0</v>
      </c>
      <c r="AK16" s="460">
        <f t="shared" si="0"/>
        <v>0</v>
      </c>
      <c r="AM16" s="460">
        <f>AB16*Oferta!$D$60+AB16*Oferta!$D$61</f>
        <v>0</v>
      </c>
      <c r="AN16" s="460">
        <f>AC16*Oferta!$E$60+AC16*Oferta!$E$61</f>
        <v>0</v>
      </c>
      <c r="AO16" s="460">
        <f>AD16*Oferta!$F$60+AD16*Oferta!$F$61</f>
        <v>0</v>
      </c>
      <c r="AP16" s="460">
        <f>AE16*Oferta!$G$60+AE16*Oferta!$G$61</f>
        <v>0</v>
      </c>
      <c r="AQ16" s="460">
        <f>AF16*Oferta!$H$60+AF16*Oferta!$H$61</f>
        <v>0</v>
      </c>
      <c r="AR16" s="460">
        <f>AG16*Oferta!$I$60+AG16*Oferta!$I$61</f>
        <v>0</v>
      </c>
      <c r="AS16" s="460">
        <f>AH16*Oferta!$J$60+AH16*Oferta!$J$61</f>
        <v>0</v>
      </c>
      <c r="AT16" s="460">
        <f>AI16*Oferta!$K$60+AI16*Oferta!$K$61</f>
        <v>0</v>
      </c>
      <c r="AU16" s="460">
        <f>AJ16*Oferta!$L$60+AJ16*Oferta!$L$61</f>
        <v>0</v>
      </c>
      <c r="AV16" s="460">
        <f t="shared" si="1"/>
        <v>0</v>
      </c>
      <c r="AX16" s="460">
        <f>$D16*Oferta!D16</f>
        <v>0</v>
      </c>
      <c r="AY16" s="460">
        <f>$D16*Oferta!E16</f>
        <v>16</v>
      </c>
      <c r="AZ16" s="460">
        <f>$D16*Oferta!F16</f>
        <v>34</v>
      </c>
      <c r="BA16" s="460">
        <f>$D16*Oferta!G16</f>
        <v>0</v>
      </c>
      <c r="BB16" s="460">
        <f>$D16*Oferta!H16</f>
        <v>0</v>
      </c>
      <c r="BC16" s="460">
        <f>$D16*Oferta!I16</f>
        <v>0</v>
      </c>
      <c r="BD16" s="460">
        <f>$D16*Oferta!J16</f>
        <v>0</v>
      </c>
      <c r="BE16" s="460">
        <f>$D16*Oferta!K16</f>
        <v>0</v>
      </c>
      <c r="BF16" s="460">
        <f>$D16*Oferta!L16</f>
        <v>0</v>
      </c>
      <c r="BG16" s="460">
        <f t="shared" si="2"/>
        <v>50</v>
      </c>
      <c r="BI16" s="460">
        <f>AX16*Oferta!$D$60+AX16*Oferta!$D$61</f>
        <v>0</v>
      </c>
      <c r="BJ16" s="460">
        <f>AY16*Oferta!$E$60+AY16*Oferta!$E$61</f>
        <v>2336.48</v>
      </c>
      <c r="BK16" s="460">
        <f>AZ16*Oferta!$F$60+AZ16*Oferta!$F$61</f>
        <v>4377.5</v>
      </c>
      <c r="BL16" s="460">
        <f>BA16*Oferta!$G$60+BA16*Oferta!$G$61</f>
        <v>0</v>
      </c>
      <c r="BM16" s="460">
        <f>BB16*Oferta!$H$60+BB16*Oferta!$H$61</f>
        <v>0</v>
      </c>
      <c r="BN16" s="460">
        <f>BC16*Oferta!$I$60+BC16*Oferta!$I$61</f>
        <v>0</v>
      </c>
      <c r="BO16" s="460">
        <f>BD16*Oferta!$J$60+BD16*Oferta!$J$61</f>
        <v>0</v>
      </c>
      <c r="BP16" s="460">
        <f>BE16*Oferta!$K$60+BE16*Oferta!$K$61</f>
        <v>0</v>
      </c>
      <c r="BQ16" s="460">
        <f>BF16*Oferta!$L$60+BF16*Oferta!$L$61</f>
        <v>0</v>
      </c>
      <c r="BR16" s="460">
        <f t="shared" si="3"/>
        <v>6713.98</v>
      </c>
    </row>
    <row r="17" spans="1:70" ht="30" customHeight="1">
      <c r="A17" s="470" t="str">
        <f>Oferta!A17</f>
        <v>Informe de Visita del Sitio</v>
      </c>
      <c r="B17" s="468">
        <f>'SISTEMA DE CONTROL '!$L58</f>
        <v>1</v>
      </c>
      <c r="C17" s="468">
        <f>'SISTEMA DE CONTROL '!$L60</f>
        <v>1</v>
      </c>
      <c r="D17" s="468">
        <f>'SISTEMA DE CONTROL '!L59</f>
        <v>1</v>
      </c>
      <c r="F17" s="484">
        <f>Oferta!D17*$B17</f>
        <v>0</v>
      </c>
      <c r="G17" s="484">
        <f>Oferta!E17*$B17</f>
        <v>96</v>
      </c>
      <c r="H17" s="484">
        <f>Oferta!F17*$B17</f>
        <v>0</v>
      </c>
      <c r="I17" s="484">
        <f>Oferta!G17*$B17</f>
        <v>0</v>
      </c>
      <c r="J17" s="484">
        <f>Oferta!H17*$B17</f>
        <v>0</v>
      </c>
      <c r="K17" s="484">
        <f>Oferta!I17*$B17</f>
        <v>48</v>
      </c>
      <c r="L17" s="484">
        <f>Oferta!J17*$B17</f>
        <v>0</v>
      </c>
      <c r="M17" s="484">
        <f>Oferta!K17*$B17</f>
        <v>0</v>
      </c>
      <c r="N17" s="484">
        <f>Oferta!L17*$B17</f>
        <v>0</v>
      </c>
      <c r="O17" s="484">
        <f t="shared" si="4"/>
        <v>144</v>
      </c>
      <c r="Q17" s="460">
        <f>F17*Oferta!$D$60+'Cálculos Bs'!F17*Oferta!$D$61</f>
        <v>0</v>
      </c>
      <c r="R17" s="460">
        <f>G17*Oferta!$E$60+'Cálculos Bs'!G17*Oferta!$E$61</f>
        <v>14018.880000000001</v>
      </c>
      <c r="S17" s="460">
        <f>H17*Oferta!$F$60+'Cálculos Bs'!H17*Oferta!$F$61</f>
        <v>0</v>
      </c>
      <c r="T17" s="460">
        <f>I17*Oferta!$G$60+'Cálculos Bs'!I17*Oferta!$G$61</f>
        <v>0</v>
      </c>
      <c r="U17" s="460">
        <f>J17*Oferta!$H$60+'Cálculos Bs'!J17*Oferta!$H$61</f>
        <v>0</v>
      </c>
      <c r="V17" s="460">
        <f>K17*Oferta!$I$60+'Cálculos Bs'!K17*Oferta!$I$61</f>
        <v>4416.4799999999996</v>
      </c>
      <c r="W17" s="460">
        <f>L17*Oferta!$J$60+'Cálculos Bs'!L17*Oferta!$J$61</f>
        <v>0</v>
      </c>
      <c r="X17" s="460">
        <f>M17*Oferta!$K$60+'Cálculos Bs'!M17*Oferta!$K$61</f>
        <v>0</v>
      </c>
      <c r="Y17" s="460">
        <f>N17*Oferta!$L$60+'Cálculos Bs'!N17*Oferta!$L$61</f>
        <v>0</v>
      </c>
      <c r="Z17" s="460">
        <f t="shared" si="5"/>
        <v>18435.36</v>
      </c>
      <c r="AB17" s="460">
        <f>$C17*Oferta!D17</f>
        <v>0</v>
      </c>
      <c r="AC17" s="460">
        <f>$C17*Oferta!E17</f>
        <v>96</v>
      </c>
      <c r="AD17" s="460">
        <f>$C17*Oferta!F17</f>
        <v>0</v>
      </c>
      <c r="AE17" s="460">
        <f>$C17*Oferta!G17</f>
        <v>0</v>
      </c>
      <c r="AF17" s="460">
        <f>$C17*Oferta!H17</f>
        <v>0</v>
      </c>
      <c r="AG17" s="460">
        <f>$C17*Oferta!I17</f>
        <v>48</v>
      </c>
      <c r="AH17" s="460">
        <f>$C17*Oferta!J17</f>
        <v>0</v>
      </c>
      <c r="AI17" s="460">
        <f>$C17*Oferta!K17</f>
        <v>0</v>
      </c>
      <c r="AJ17" s="460">
        <f>$C17*Oferta!L17</f>
        <v>0</v>
      </c>
      <c r="AK17" s="460">
        <f t="shared" si="0"/>
        <v>144</v>
      </c>
      <c r="AM17" s="460">
        <f>AB17*Oferta!$D$60+AB17*Oferta!$D$61</f>
        <v>0</v>
      </c>
      <c r="AN17" s="460">
        <f>AC17*Oferta!$E$60+AC17*Oferta!$E$61</f>
        <v>14018.880000000001</v>
      </c>
      <c r="AO17" s="460">
        <f>AD17*Oferta!$F$60+AD17*Oferta!$F$61</f>
        <v>0</v>
      </c>
      <c r="AP17" s="460">
        <f>AE17*Oferta!$G$60+AE17*Oferta!$G$61</f>
        <v>0</v>
      </c>
      <c r="AQ17" s="460">
        <f>AF17*Oferta!$H$60+AF17*Oferta!$H$61</f>
        <v>0</v>
      </c>
      <c r="AR17" s="460">
        <f>AG17*Oferta!$I$60+AG17*Oferta!$I$61</f>
        <v>4416.4799999999996</v>
      </c>
      <c r="AS17" s="460">
        <f>AH17*Oferta!$J$60+AH17*Oferta!$J$61</f>
        <v>0</v>
      </c>
      <c r="AT17" s="460">
        <f>AI17*Oferta!$K$60+AI17*Oferta!$K$61</f>
        <v>0</v>
      </c>
      <c r="AU17" s="460">
        <f>AJ17*Oferta!$L$60+AJ17*Oferta!$L$61</f>
        <v>0</v>
      </c>
      <c r="AV17" s="460">
        <f t="shared" si="1"/>
        <v>18435.36</v>
      </c>
      <c r="AX17" s="460">
        <f>$D17*Oferta!D17</f>
        <v>0</v>
      </c>
      <c r="AY17" s="460">
        <f>$D17*Oferta!E17</f>
        <v>96</v>
      </c>
      <c r="AZ17" s="460">
        <f>$D17*Oferta!F17</f>
        <v>0</v>
      </c>
      <c r="BA17" s="460">
        <f>$D17*Oferta!G17</f>
        <v>0</v>
      </c>
      <c r="BB17" s="460">
        <f>$D17*Oferta!H17</f>
        <v>0</v>
      </c>
      <c r="BC17" s="460">
        <f>$D17*Oferta!I17</f>
        <v>48</v>
      </c>
      <c r="BD17" s="460">
        <f>$D17*Oferta!J17</f>
        <v>0</v>
      </c>
      <c r="BE17" s="460">
        <f>$D17*Oferta!K17</f>
        <v>0</v>
      </c>
      <c r="BF17" s="460">
        <f>$D17*Oferta!L17</f>
        <v>0</v>
      </c>
      <c r="BG17" s="460">
        <f t="shared" si="2"/>
        <v>144</v>
      </c>
      <c r="BI17" s="460">
        <f>AX17*Oferta!$D$60+AX17*Oferta!$D$61</f>
        <v>0</v>
      </c>
      <c r="BJ17" s="460">
        <f>AY17*Oferta!$E$60+AY17*Oferta!$E$61</f>
        <v>14018.880000000001</v>
      </c>
      <c r="BK17" s="460">
        <f>AZ17*Oferta!$F$60+AZ17*Oferta!$F$61</f>
        <v>0</v>
      </c>
      <c r="BL17" s="460">
        <f>BA17*Oferta!$G$60+BA17*Oferta!$G$61</f>
        <v>0</v>
      </c>
      <c r="BM17" s="460">
        <f>BB17*Oferta!$H$60+BB17*Oferta!$H$61</f>
        <v>0</v>
      </c>
      <c r="BN17" s="460">
        <f>BC17*Oferta!$I$60+BC17*Oferta!$I$61</f>
        <v>4416.4799999999996</v>
      </c>
      <c r="BO17" s="460">
        <f>BD17*Oferta!$J$60+BD17*Oferta!$J$61</f>
        <v>0</v>
      </c>
      <c r="BP17" s="460">
        <f>BE17*Oferta!$K$60+BE17*Oferta!$K$61</f>
        <v>0</v>
      </c>
      <c r="BQ17" s="460">
        <f>BF17*Oferta!$L$60+BF17*Oferta!$L$61</f>
        <v>0</v>
      </c>
      <c r="BR17" s="460">
        <f t="shared" si="3"/>
        <v>18435.36</v>
      </c>
    </row>
    <row r="18" spans="1:70" ht="30" customHeight="1">
      <c r="A18" s="469" t="s">
        <v>85</v>
      </c>
      <c r="B18" s="460"/>
      <c r="C18" s="468"/>
      <c r="D18" s="468"/>
      <c r="F18" s="484"/>
      <c r="G18" s="484"/>
      <c r="H18" s="484"/>
      <c r="I18" s="484"/>
      <c r="J18" s="484"/>
      <c r="K18" s="484"/>
      <c r="L18" s="484"/>
      <c r="M18" s="484"/>
      <c r="N18" s="484"/>
      <c r="O18" s="484"/>
      <c r="P18" s="390"/>
      <c r="Q18" s="460"/>
      <c r="R18" s="460"/>
      <c r="S18" s="460"/>
      <c r="T18" s="460"/>
      <c r="U18" s="460"/>
      <c r="V18" s="460"/>
      <c r="W18" s="460"/>
      <c r="X18" s="460"/>
      <c r="Y18" s="460"/>
      <c r="Z18" s="460"/>
      <c r="AB18" s="460">
        <f>$C18*Oferta!D18</f>
        <v>0</v>
      </c>
      <c r="AC18" s="460">
        <f>$C18*Oferta!E18</f>
        <v>0</v>
      </c>
      <c r="AD18" s="460">
        <f>$C18*Oferta!F18</f>
        <v>0</v>
      </c>
      <c r="AE18" s="460">
        <f>$C18*Oferta!G18</f>
        <v>0</v>
      </c>
      <c r="AF18" s="460">
        <f>$C18*Oferta!H18</f>
        <v>0</v>
      </c>
      <c r="AG18" s="460">
        <f>$C18*Oferta!I18</f>
        <v>0</v>
      </c>
      <c r="AH18" s="460">
        <f>$C18*Oferta!J18</f>
        <v>0</v>
      </c>
      <c r="AI18" s="460">
        <f>$C18*Oferta!K18</f>
        <v>0</v>
      </c>
      <c r="AJ18" s="460">
        <f>$C18*Oferta!L18</f>
        <v>0</v>
      </c>
      <c r="AK18" s="460">
        <f t="shared" si="0"/>
        <v>0</v>
      </c>
      <c r="AM18" s="460">
        <f>AB18*Oferta!$D$60+AB18*Oferta!$D$61</f>
        <v>0</v>
      </c>
      <c r="AN18" s="460">
        <f>AC18*Oferta!$E$60+AC18*Oferta!$E$61</f>
        <v>0</v>
      </c>
      <c r="AO18" s="460">
        <f>AD18*Oferta!$F$60+AD18*Oferta!$F$61</f>
        <v>0</v>
      </c>
      <c r="AP18" s="460">
        <f>AE18*Oferta!$G$60+AE18*Oferta!$G$61</f>
        <v>0</v>
      </c>
      <c r="AQ18" s="460">
        <f>AF18*Oferta!$H$60+AF18*Oferta!$H$61</f>
        <v>0</v>
      </c>
      <c r="AR18" s="460">
        <f>AG18*Oferta!$I$60+AG18*Oferta!$I$61</f>
        <v>0</v>
      </c>
      <c r="AS18" s="460">
        <f>AH18*Oferta!$J$60+AH18*Oferta!$J$61</f>
        <v>0</v>
      </c>
      <c r="AT18" s="460">
        <f>AI18*Oferta!$K$60+AI18*Oferta!$K$61</f>
        <v>0</v>
      </c>
      <c r="AU18" s="460">
        <f>AJ18*Oferta!$L$60+AJ18*Oferta!$L$61</f>
        <v>0</v>
      </c>
      <c r="AV18" s="460">
        <f t="shared" si="1"/>
        <v>0</v>
      </c>
      <c r="AX18" s="460">
        <f>$D18*Oferta!D18</f>
        <v>0</v>
      </c>
      <c r="AY18" s="460">
        <f>$D18*Oferta!E18</f>
        <v>0</v>
      </c>
      <c r="AZ18" s="460">
        <f>$D18*Oferta!F18</f>
        <v>0</v>
      </c>
      <c r="BA18" s="460">
        <f>$D18*Oferta!G18</f>
        <v>0</v>
      </c>
      <c r="BB18" s="460">
        <f>$D18*Oferta!H18</f>
        <v>0</v>
      </c>
      <c r="BC18" s="460">
        <f>$D18*Oferta!I18</f>
        <v>0</v>
      </c>
      <c r="BD18" s="460">
        <f>$D18*Oferta!J18</f>
        <v>0</v>
      </c>
      <c r="BE18" s="460">
        <f>$D18*Oferta!K18</f>
        <v>0</v>
      </c>
      <c r="BF18" s="460">
        <f>$D18*Oferta!L18</f>
        <v>0</v>
      </c>
      <c r="BG18" s="460">
        <f t="shared" si="2"/>
        <v>0</v>
      </c>
      <c r="BI18" s="460">
        <f>AX18*Oferta!$D$60+AX18*Oferta!$D$61</f>
        <v>0</v>
      </c>
      <c r="BJ18" s="460">
        <f>AY18*Oferta!$E$60+AY18*Oferta!$E$61</f>
        <v>0</v>
      </c>
      <c r="BK18" s="460">
        <f>AZ18*Oferta!$F$60+AZ18*Oferta!$F$61</f>
        <v>0</v>
      </c>
      <c r="BL18" s="460">
        <f>BA18*Oferta!$G$60+BA18*Oferta!$G$61</f>
        <v>0</v>
      </c>
      <c r="BM18" s="460">
        <f>BB18*Oferta!$H$60+BB18*Oferta!$H$61</f>
        <v>0</v>
      </c>
      <c r="BN18" s="460">
        <f>BC18*Oferta!$I$60+BC18*Oferta!$I$61</f>
        <v>0</v>
      </c>
      <c r="BO18" s="460">
        <f>BD18*Oferta!$J$60+BD18*Oferta!$J$61</f>
        <v>0</v>
      </c>
      <c r="BP18" s="460">
        <f>BE18*Oferta!$K$60+BE18*Oferta!$K$61</f>
        <v>0</v>
      </c>
      <c r="BQ18" s="460">
        <f>BF18*Oferta!$L$60+BF18*Oferta!$L$61</f>
        <v>0</v>
      </c>
      <c r="BR18" s="460">
        <f t="shared" si="3"/>
        <v>0</v>
      </c>
    </row>
    <row r="19" spans="1:70" ht="30" customHeight="1">
      <c r="A19" s="470" t="str">
        <f>Oferta!A19</f>
        <v>Investigación Tecnológica</v>
      </c>
      <c r="B19" s="468">
        <f>'SISTEMA DE CONTROL '!$L62</f>
        <v>1</v>
      </c>
      <c r="C19" s="468">
        <f>'SISTEMA DE CONTROL '!$L64</f>
        <v>1</v>
      </c>
      <c r="D19" s="468">
        <f>'SISTEMA DE CONTROL '!L63</f>
        <v>1</v>
      </c>
      <c r="F19" s="484">
        <f>Oferta!D19*$B19</f>
        <v>92</v>
      </c>
      <c r="G19" s="484">
        <f>Oferta!E19*$B19</f>
        <v>87</v>
      </c>
      <c r="H19" s="484">
        <f>Oferta!F19*$B19</f>
        <v>112</v>
      </c>
      <c r="I19" s="484">
        <f>Oferta!G19*$B19</f>
        <v>0</v>
      </c>
      <c r="J19" s="484">
        <f>Oferta!H19*$B19</f>
        <v>0</v>
      </c>
      <c r="K19" s="484">
        <f>Oferta!I19*$B19</f>
        <v>92</v>
      </c>
      <c r="L19" s="484">
        <f>Oferta!J19*$B19</f>
        <v>69</v>
      </c>
      <c r="M19" s="484">
        <f>Oferta!K19*$B19</f>
        <v>0</v>
      </c>
      <c r="N19" s="484">
        <f>Oferta!L19*$B19</f>
        <v>0</v>
      </c>
      <c r="O19" s="484">
        <f t="shared" si="4"/>
        <v>452</v>
      </c>
      <c r="Q19" s="460">
        <f>F19*Oferta!$D$60+'Cálculos Bs'!F19*Oferta!$D$61</f>
        <v>15453.24</v>
      </c>
      <c r="R19" s="460">
        <f>G19*Oferta!$E$60+'Cálculos Bs'!G19*Oferta!$E$61</f>
        <v>12704.61</v>
      </c>
      <c r="S19" s="460">
        <f>H19*Oferta!$F$60+'Cálculos Bs'!H19*Oferta!$F$61</f>
        <v>14420</v>
      </c>
      <c r="T19" s="460">
        <f>I19*Oferta!$G$60+'Cálculos Bs'!I19*Oferta!$G$61</f>
        <v>0</v>
      </c>
      <c r="U19" s="460">
        <f>J19*Oferta!$H$60+'Cálculos Bs'!J19*Oferta!$H$61</f>
        <v>0</v>
      </c>
      <c r="V19" s="460">
        <f>K19*Oferta!$I$60+'Cálculos Bs'!K19*Oferta!$I$61</f>
        <v>8464.92</v>
      </c>
      <c r="W19" s="460">
        <f>L19*Oferta!$J$60+'Cálculos Bs'!L19*Oferta!$J$61</f>
        <v>5157.75</v>
      </c>
      <c r="X19" s="460">
        <f>M19*Oferta!$K$60+'Cálculos Bs'!M19*Oferta!$K$61</f>
        <v>0</v>
      </c>
      <c r="Y19" s="460">
        <f>N19*Oferta!$L$60+'Cálculos Bs'!N19*Oferta!$L$61</f>
        <v>0</v>
      </c>
      <c r="Z19" s="460">
        <f t="shared" si="5"/>
        <v>56200.52</v>
      </c>
      <c r="AB19" s="460">
        <f>$C19*Oferta!D19</f>
        <v>92</v>
      </c>
      <c r="AC19" s="460">
        <f>$C19*Oferta!E19</f>
        <v>87</v>
      </c>
      <c r="AD19" s="460">
        <f>$C19*Oferta!F19</f>
        <v>112</v>
      </c>
      <c r="AE19" s="460">
        <f>$C19*Oferta!G19</f>
        <v>0</v>
      </c>
      <c r="AF19" s="460">
        <f>$C19*Oferta!H19</f>
        <v>0</v>
      </c>
      <c r="AG19" s="460">
        <f>$C19*Oferta!I19</f>
        <v>92</v>
      </c>
      <c r="AH19" s="460">
        <f>$C19*Oferta!J19</f>
        <v>69</v>
      </c>
      <c r="AI19" s="460">
        <f>$C19*Oferta!K19</f>
        <v>0</v>
      </c>
      <c r="AJ19" s="460">
        <f>$C19*Oferta!L19</f>
        <v>0</v>
      </c>
      <c r="AK19" s="460">
        <f t="shared" si="0"/>
        <v>452</v>
      </c>
      <c r="AM19" s="460">
        <f>AB19*Oferta!$D$60+AB19*Oferta!$D$61</f>
        <v>15453.24</v>
      </c>
      <c r="AN19" s="460">
        <f>AC19*Oferta!$E$60+AC19*Oferta!$E$61</f>
        <v>12704.61</v>
      </c>
      <c r="AO19" s="460">
        <f>AD19*Oferta!$F$60+AD19*Oferta!$F$61</f>
        <v>14420</v>
      </c>
      <c r="AP19" s="460">
        <f>AE19*Oferta!$G$60+AE19*Oferta!$G$61</f>
        <v>0</v>
      </c>
      <c r="AQ19" s="460">
        <f>AF19*Oferta!$H$60+AF19*Oferta!$H$61</f>
        <v>0</v>
      </c>
      <c r="AR19" s="460">
        <f>AG19*Oferta!$I$60+AG19*Oferta!$I$61</f>
        <v>8464.92</v>
      </c>
      <c r="AS19" s="460">
        <f>AH19*Oferta!$J$60+AH19*Oferta!$J$61</f>
        <v>5157.75</v>
      </c>
      <c r="AT19" s="460">
        <f>AI19*Oferta!$K$60+AI19*Oferta!$K$61</f>
        <v>0</v>
      </c>
      <c r="AU19" s="460">
        <f>AJ19*Oferta!$L$60+AJ19*Oferta!$L$61</f>
        <v>0</v>
      </c>
      <c r="AV19" s="460">
        <f t="shared" si="1"/>
        <v>56200.52</v>
      </c>
      <c r="AX19" s="460">
        <f>$D19*Oferta!D19</f>
        <v>92</v>
      </c>
      <c r="AY19" s="460">
        <f>$D19*Oferta!E19</f>
        <v>87</v>
      </c>
      <c r="AZ19" s="460">
        <f>$D19*Oferta!F19</f>
        <v>112</v>
      </c>
      <c r="BA19" s="460">
        <f>$D19*Oferta!G19</f>
        <v>0</v>
      </c>
      <c r="BB19" s="460">
        <f>$D19*Oferta!H19</f>
        <v>0</v>
      </c>
      <c r="BC19" s="460">
        <f>$D19*Oferta!I19</f>
        <v>92</v>
      </c>
      <c r="BD19" s="460">
        <f>$D19*Oferta!J19</f>
        <v>69</v>
      </c>
      <c r="BE19" s="460">
        <f>$D19*Oferta!K19</f>
        <v>0</v>
      </c>
      <c r="BF19" s="460">
        <f>$D19*Oferta!L19</f>
        <v>0</v>
      </c>
      <c r="BG19" s="460">
        <f t="shared" si="2"/>
        <v>452</v>
      </c>
      <c r="BI19" s="460">
        <f>AX19*Oferta!$D$60+AX19*Oferta!$D$61</f>
        <v>15453.24</v>
      </c>
      <c r="BJ19" s="460">
        <f>AY19*Oferta!$E$60+AY19*Oferta!$E$61</f>
        <v>12704.61</v>
      </c>
      <c r="BK19" s="460">
        <f>AZ19*Oferta!$F$60+AZ19*Oferta!$F$61</f>
        <v>14420</v>
      </c>
      <c r="BL19" s="460">
        <f>BA19*Oferta!$G$60+BA19*Oferta!$G$61</f>
        <v>0</v>
      </c>
      <c r="BM19" s="460">
        <f>BB19*Oferta!$H$60+BB19*Oferta!$H$61</f>
        <v>0</v>
      </c>
      <c r="BN19" s="460">
        <f>BC19*Oferta!$I$60+BC19*Oferta!$I$61</f>
        <v>8464.92</v>
      </c>
      <c r="BO19" s="460">
        <f>BD19*Oferta!$J$60+BD19*Oferta!$J$61</f>
        <v>5157.75</v>
      </c>
      <c r="BP19" s="460">
        <f>BE19*Oferta!$K$60+BE19*Oferta!$K$61</f>
        <v>0</v>
      </c>
      <c r="BQ19" s="460">
        <f>BF19*Oferta!$L$60+BF19*Oferta!$L$61</f>
        <v>0</v>
      </c>
      <c r="BR19" s="460">
        <f t="shared" si="3"/>
        <v>56200.52</v>
      </c>
    </row>
    <row r="20" spans="1:70" ht="30" customHeight="1">
      <c r="A20" s="470" t="str">
        <f>Oferta!A20</f>
        <v>Descripción de Procesos</v>
      </c>
      <c r="B20" s="468">
        <f>'SISTEMA DE CONTROL '!$L65</f>
        <v>1</v>
      </c>
      <c r="C20" s="468">
        <f>'SISTEMA DE CONTROL '!$L67</f>
        <v>1</v>
      </c>
      <c r="D20" s="468">
        <f>'SISTEMA DE CONTROL '!L66</f>
        <v>1</v>
      </c>
      <c r="F20" s="484">
        <f>Oferta!D20*$B20</f>
        <v>62</v>
      </c>
      <c r="G20" s="484">
        <f>Oferta!E20*$B20</f>
        <v>54</v>
      </c>
      <c r="H20" s="484">
        <f>Oferta!F20*$B20</f>
        <v>62</v>
      </c>
      <c r="I20" s="484">
        <f>Oferta!G20*$B20</f>
        <v>0</v>
      </c>
      <c r="J20" s="484">
        <f>Oferta!H20*$B20</f>
        <v>0</v>
      </c>
      <c r="K20" s="484">
        <f>Oferta!I20*$B20</f>
        <v>0</v>
      </c>
      <c r="L20" s="484">
        <f>Oferta!J20*$B20</f>
        <v>0</v>
      </c>
      <c r="M20" s="484">
        <f>Oferta!K20*$B20</f>
        <v>0</v>
      </c>
      <c r="N20" s="484">
        <f>Oferta!L20*$B20</f>
        <v>0</v>
      </c>
      <c r="O20" s="484">
        <f t="shared" si="4"/>
        <v>178</v>
      </c>
      <c r="Q20" s="460">
        <f>F20*Oferta!$D$60+'Cálculos Bs'!F20*Oferta!$D$61</f>
        <v>10414.14</v>
      </c>
      <c r="R20" s="460">
        <f>G20*Oferta!$E$60+'Cálculos Bs'!G20*Oferta!$E$61</f>
        <v>7885.62</v>
      </c>
      <c r="S20" s="460">
        <f>H20*Oferta!$F$60+'Cálculos Bs'!H20*Oferta!$F$61</f>
        <v>7982.5</v>
      </c>
      <c r="T20" s="460">
        <f>I20*Oferta!$G$60+'Cálculos Bs'!I20*Oferta!$G$61</f>
        <v>0</v>
      </c>
      <c r="U20" s="460">
        <f>J20*Oferta!$H$60+'Cálculos Bs'!J20*Oferta!$H$61</f>
        <v>0</v>
      </c>
      <c r="V20" s="460">
        <f>K20*Oferta!$I$60+'Cálculos Bs'!K20*Oferta!$I$61</f>
        <v>0</v>
      </c>
      <c r="W20" s="460">
        <f>L20*Oferta!$J$60+'Cálculos Bs'!L20*Oferta!$J$61</f>
        <v>0</v>
      </c>
      <c r="X20" s="460">
        <f>M20*Oferta!$K$60+'Cálculos Bs'!M20*Oferta!$K$61</f>
        <v>0</v>
      </c>
      <c r="Y20" s="460">
        <f>N20*Oferta!$L$60+'Cálculos Bs'!N20*Oferta!$L$61</f>
        <v>0</v>
      </c>
      <c r="Z20" s="460">
        <f t="shared" si="5"/>
        <v>26282.26</v>
      </c>
      <c r="AB20" s="460">
        <f>$C20*Oferta!D20</f>
        <v>62</v>
      </c>
      <c r="AC20" s="460">
        <f>$C20*Oferta!E20</f>
        <v>54</v>
      </c>
      <c r="AD20" s="460">
        <f>$C20*Oferta!F20</f>
        <v>62</v>
      </c>
      <c r="AE20" s="460">
        <f>$C20*Oferta!G20</f>
        <v>0</v>
      </c>
      <c r="AF20" s="460">
        <f>$C20*Oferta!H20</f>
        <v>0</v>
      </c>
      <c r="AG20" s="460">
        <f>$C20*Oferta!I20</f>
        <v>0</v>
      </c>
      <c r="AH20" s="460">
        <f>$C20*Oferta!J20</f>
        <v>0</v>
      </c>
      <c r="AI20" s="460">
        <f>$C20*Oferta!K20</f>
        <v>0</v>
      </c>
      <c r="AJ20" s="460">
        <f>$C20*Oferta!L20</f>
        <v>0</v>
      </c>
      <c r="AK20" s="460">
        <f t="shared" si="0"/>
        <v>178</v>
      </c>
      <c r="AM20" s="460">
        <f>AB20*Oferta!$D$60+AB20*Oferta!$D$61</f>
        <v>10414.14</v>
      </c>
      <c r="AN20" s="460">
        <f>AC20*Oferta!$E$60+AC20*Oferta!$E$61</f>
        <v>7885.62</v>
      </c>
      <c r="AO20" s="460">
        <f>AD20*Oferta!$F$60+AD20*Oferta!$F$61</f>
        <v>7982.5</v>
      </c>
      <c r="AP20" s="460">
        <f>AE20*Oferta!$G$60+AE20*Oferta!$G$61</f>
        <v>0</v>
      </c>
      <c r="AQ20" s="460">
        <f>AF20*Oferta!$H$60+AF20*Oferta!$H$61</f>
        <v>0</v>
      </c>
      <c r="AR20" s="460">
        <f>AG20*Oferta!$I$60+AG20*Oferta!$I$61</f>
        <v>0</v>
      </c>
      <c r="AS20" s="460">
        <f>AH20*Oferta!$J$60+AH20*Oferta!$J$61</f>
        <v>0</v>
      </c>
      <c r="AT20" s="460">
        <f>AI20*Oferta!$K$60+AI20*Oferta!$K$61</f>
        <v>0</v>
      </c>
      <c r="AU20" s="460">
        <f>AJ20*Oferta!$L$60+AJ20*Oferta!$L$61</f>
        <v>0</v>
      </c>
      <c r="AV20" s="460">
        <f t="shared" si="1"/>
        <v>26282.26</v>
      </c>
      <c r="AX20" s="460">
        <f>$D20*Oferta!D20</f>
        <v>62</v>
      </c>
      <c r="AY20" s="460">
        <f>$D20*Oferta!E20</f>
        <v>54</v>
      </c>
      <c r="AZ20" s="460">
        <f>$D20*Oferta!F20</f>
        <v>62</v>
      </c>
      <c r="BA20" s="460">
        <f>$D20*Oferta!G20</f>
        <v>0</v>
      </c>
      <c r="BB20" s="460">
        <f>$D20*Oferta!H20</f>
        <v>0</v>
      </c>
      <c r="BC20" s="460">
        <f>$D20*Oferta!I20</f>
        <v>0</v>
      </c>
      <c r="BD20" s="460">
        <f>$D20*Oferta!J20</f>
        <v>0</v>
      </c>
      <c r="BE20" s="460">
        <f>$D20*Oferta!K20</f>
        <v>0</v>
      </c>
      <c r="BF20" s="460">
        <f>$D20*Oferta!L20</f>
        <v>0</v>
      </c>
      <c r="BG20" s="460">
        <f t="shared" si="2"/>
        <v>178</v>
      </c>
      <c r="BI20" s="460">
        <f>AX20*Oferta!$D$60+AX20*Oferta!$D$61</f>
        <v>10414.14</v>
      </c>
      <c r="BJ20" s="460">
        <f>AY20*Oferta!$E$60+AY20*Oferta!$E$61</f>
        <v>7885.62</v>
      </c>
      <c r="BK20" s="460">
        <f>AZ20*Oferta!$F$60+AZ20*Oferta!$F$61</f>
        <v>7982.5</v>
      </c>
      <c r="BL20" s="460">
        <f>BA20*Oferta!$G$60+BA20*Oferta!$G$61</f>
        <v>0</v>
      </c>
      <c r="BM20" s="460">
        <f>BB20*Oferta!$H$60+BB20*Oferta!$H$61</f>
        <v>0</v>
      </c>
      <c r="BN20" s="460">
        <f>BC20*Oferta!$I$60+BC20*Oferta!$I$61</f>
        <v>0</v>
      </c>
      <c r="BO20" s="460">
        <f>BD20*Oferta!$J$60+BD20*Oferta!$J$61</f>
        <v>0</v>
      </c>
      <c r="BP20" s="460">
        <f>BE20*Oferta!$K$60+BE20*Oferta!$K$61</f>
        <v>0</v>
      </c>
      <c r="BQ20" s="460">
        <f>BF20*Oferta!$L$60+BF20*Oferta!$L$61</f>
        <v>0</v>
      </c>
      <c r="BR20" s="460">
        <f t="shared" si="3"/>
        <v>26282.26</v>
      </c>
    </row>
    <row r="21" spans="1:70" ht="30" customHeight="1">
      <c r="A21" s="470" t="str">
        <f>Oferta!A21</f>
        <v>Requerimientos de Servicios Industriales</v>
      </c>
      <c r="B21" s="468">
        <f>'SISTEMA DE CONTROL '!$L68</f>
        <v>1</v>
      </c>
      <c r="C21" s="468">
        <f>'SISTEMA DE CONTROL '!$L70</f>
        <v>1</v>
      </c>
      <c r="D21" s="468">
        <f>'SISTEMA DE CONTROL '!L69</f>
        <v>1</v>
      </c>
      <c r="F21" s="484">
        <f>Oferta!D21*$B21</f>
        <v>66</v>
      </c>
      <c r="G21" s="484">
        <f>Oferta!E21*$B21</f>
        <v>90</v>
      </c>
      <c r="H21" s="484">
        <f>Oferta!F21*$B21</f>
        <v>82</v>
      </c>
      <c r="I21" s="484">
        <f>Oferta!G21*$B21</f>
        <v>0</v>
      </c>
      <c r="J21" s="484">
        <f>Oferta!H21*$B21</f>
        <v>0</v>
      </c>
      <c r="K21" s="484">
        <f>Oferta!I21*$B21</f>
        <v>0</v>
      </c>
      <c r="L21" s="484">
        <f>Oferta!J21*$B21</f>
        <v>56</v>
      </c>
      <c r="M21" s="484">
        <f>Oferta!K21*$B21</f>
        <v>0</v>
      </c>
      <c r="N21" s="484">
        <f>Oferta!L21*$B21</f>
        <v>58</v>
      </c>
      <c r="O21" s="484">
        <f t="shared" si="4"/>
        <v>352</v>
      </c>
      <c r="Q21" s="460">
        <f>F21*Oferta!$D$60+'Cálculos Bs'!F21*Oferta!$D$61</f>
        <v>11086.02</v>
      </c>
      <c r="R21" s="460">
        <f>G21*Oferta!$E$60+'Cálculos Bs'!G21*Oferta!$E$61</f>
        <v>13142.7</v>
      </c>
      <c r="S21" s="460">
        <f>H21*Oferta!$F$60+'Cálculos Bs'!H21*Oferta!$F$61</f>
        <v>10557.5</v>
      </c>
      <c r="T21" s="460">
        <f>I21*Oferta!$G$60+'Cálculos Bs'!I21*Oferta!$G$61</f>
        <v>0</v>
      </c>
      <c r="U21" s="460">
        <f>J21*Oferta!$H$60+'Cálculos Bs'!J21*Oferta!$H$61</f>
        <v>0</v>
      </c>
      <c r="V21" s="460">
        <f>K21*Oferta!$I$60+'Cálculos Bs'!K21*Oferta!$I$61</f>
        <v>0</v>
      </c>
      <c r="W21" s="460">
        <f>L21*Oferta!$J$60+'Cálculos Bs'!L21*Oferta!$J$61</f>
        <v>4186</v>
      </c>
      <c r="X21" s="460">
        <f>M21*Oferta!$K$60+'Cálculos Bs'!M21*Oferta!$K$61</f>
        <v>0</v>
      </c>
      <c r="Y21" s="460">
        <f>N21*Oferta!$L$60+'Cálculos Bs'!N21*Oferta!$L$61</f>
        <v>4068.7</v>
      </c>
      <c r="Z21" s="460">
        <f t="shared" si="5"/>
        <v>43040.92</v>
      </c>
      <c r="AB21" s="460">
        <f>$C21*Oferta!D21</f>
        <v>66</v>
      </c>
      <c r="AC21" s="460">
        <f>$C21*Oferta!E21</f>
        <v>90</v>
      </c>
      <c r="AD21" s="460">
        <f>$C21*Oferta!F21</f>
        <v>82</v>
      </c>
      <c r="AE21" s="460">
        <f>$C21*Oferta!G21</f>
        <v>0</v>
      </c>
      <c r="AF21" s="460">
        <f>$C21*Oferta!H21</f>
        <v>0</v>
      </c>
      <c r="AG21" s="460">
        <f>$C21*Oferta!I21</f>
        <v>0</v>
      </c>
      <c r="AH21" s="460">
        <f>$C21*Oferta!J21</f>
        <v>56</v>
      </c>
      <c r="AI21" s="460">
        <f>$C21*Oferta!K21</f>
        <v>0</v>
      </c>
      <c r="AJ21" s="460">
        <f>$C21*Oferta!L21</f>
        <v>58</v>
      </c>
      <c r="AK21" s="460">
        <f t="shared" si="0"/>
        <v>352</v>
      </c>
      <c r="AM21" s="460">
        <f>AB21*Oferta!$D$60+AB21*Oferta!$D$61</f>
        <v>11086.02</v>
      </c>
      <c r="AN21" s="460">
        <f>AC21*Oferta!$E$60+AC21*Oferta!$E$61</f>
        <v>13142.7</v>
      </c>
      <c r="AO21" s="460">
        <f>AD21*Oferta!$F$60+AD21*Oferta!$F$61</f>
        <v>10557.5</v>
      </c>
      <c r="AP21" s="460">
        <f>AE21*Oferta!$G$60+AE21*Oferta!$G$61</f>
        <v>0</v>
      </c>
      <c r="AQ21" s="460">
        <f>AF21*Oferta!$H$60+AF21*Oferta!$H$61</f>
        <v>0</v>
      </c>
      <c r="AR21" s="460">
        <f>AG21*Oferta!$I$60+AG21*Oferta!$I$61</f>
        <v>0</v>
      </c>
      <c r="AS21" s="460">
        <f>AH21*Oferta!$J$60+AH21*Oferta!$J$61</f>
        <v>4186</v>
      </c>
      <c r="AT21" s="460">
        <f>AI21*Oferta!$K$60+AI21*Oferta!$K$61</f>
        <v>0</v>
      </c>
      <c r="AU21" s="460">
        <f>AJ21*Oferta!$L$60+AJ21*Oferta!$L$61</f>
        <v>4068.7</v>
      </c>
      <c r="AV21" s="460">
        <f t="shared" si="1"/>
        <v>43040.92</v>
      </c>
      <c r="AX21" s="460">
        <f>$D21*Oferta!D21</f>
        <v>66</v>
      </c>
      <c r="AY21" s="460">
        <f>$D21*Oferta!E21</f>
        <v>90</v>
      </c>
      <c r="AZ21" s="460">
        <f>$D21*Oferta!F21</f>
        <v>82</v>
      </c>
      <c r="BA21" s="460">
        <f>$D21*Oferta!G21</f>
        <v>0</v>
      </c>
      <c r="BB21" s="460">
        <f>$D21*Oferta!H21</f>
        <v>0</v>
      </c>
      <c r="BC21" s="460">
        <f>$D21*Oferta!I21</f>
        <v>0</v>
      </c>
      <c r="BD21" s="460">
        <f>$D21*Oferta!J21</f>
        <v>56</v>
      </c>
      <c r="BE21" s="460">
        <f>$D21*Oferta!K21</f>
        <v>0</v>
      </c>
      <c r="BF21" s="460">
        <f>$D21*Oferta!L21</f>
        <v>58</v>
      </c>
      <c r="BG21" s="460">
        <f t="shared" si="2"/>
        <v>352</v>
      </c>
      <c r="BI21" s="460">
        <f>AX21*Oferta!$D$60+AX21*Oferta!$D$61</f>
        <v>11086.02</v>
      </c>
      <c r="BJ21" s="460">
        <f>AY21*Oferta!$E$60+AY21*Oferta!$E$61</f>
        <v>13142.7</v>
      </c>
      <c r="BK21" s="460">
        <f>AZ21*Oferta!$F$60+AZ21*Oferta!$F$61</f>
        <v>10557.5</v>
      </c>
      <c r="BL21" s="460">
        <f>BA21*Oferta!$G$60+BA21*Oferta!$G$61</f>
        <v>0</v>
      </c>
      <c r="BM21" s="460">
        <f>BB21*Oferta!$H$60+BB21*Oferta!$H$61</f>
        <v>0</v>
      </c>
      <c r="BN21" s="460">
        <f>BC21*Oferta!$I$60+BC21*Oferta!$I$61</f>
        <v>0</v>
      </c>
      <c r="BO21" s="460">
        <f>BD21*Oferta!$J$60+BD21*Oferta!$J$61</f>
        <v>4186</v>
      </c>
      <c r="BP21" s="460">
        <f>BE21*Oferta!$K$60+BE21*Oferta!$K$61</f>
        <v>0</v>
      </c>
      <c r="BQ21" s="460">
        <f>BF21*Oferta!$L$60+BF21*Oferta!$L$61</f>
        <v>4068.7</v>
      </c>
      <c r="BR21" s="460">
        <f t="shared" si="3"/>
        <v>43040.92</v>
      </c>
    </row>
    <row r="22" spans="1:70" ht="30" customHeight="1">
      <c r="A22" s="470" t="str">
        <f>Oferta!A22</f>
        <v>Estudio del Sitio de Instalación de la Fábrica y su Entorno</v>
      </c>
      <c r="B22" s="468">
        <f>'SISTEMA DE CONTROL '!$L71</f>
        <v>1</v>
      </c>
      <c r="C22" s="468">
        <f>'SISTEMA DE CONTROL '!$L73</f>
        <v>1</v>
      </c>
      <c r="D22" s="468">
        <f>'SISTEMA DE CONTROL '!L72</f>
        <v>1</v>
      </c>
      <c r="F22" s="484">
        <f>Oferta!D22*$B22</f>
        <v>0</v>
      </c>
      <c r="G22" s="484">
        <f>Oferta!E22*$B22</f>
        <v>76</v>
      </c>
      <c r="H22" s="484">
        <f>Oferta!F22*$B22</f>
        <v>148</v>
      </c>
      <c r="I22" s="484">
        <f>Oferta!G22*$B22</f>
        <v>0</v>
      </c>
      <c r="J22" s="484">
        <f>Oferta!H22*$B22</f>
        <v>56</v>
      </c>
      <c r="K22" s="484">
        <f>Oferta!I22*$B22</f>
        <v>62</v>
      </c>
      <c r="L22" s="484">
        <f>Oferta!J22*$B22</f>
        <v>0</v>
      </c>
      <c r="M22" s="484">
        <f>Oferta!K22*$B22</f>
        <v>26</v>
      </c>
      <c r="N22" s="484">
        <f>Oferta!L22*$B22</f>
        <v>0</v>
      </c>
      <c r="O22" s="484">
        <f t="shared" si="4"/>
        <v>368</v>
      </c>
      <c r="Q22" s="460">
        <f>F22*Oferta!$D$60+'Cálculos Bs'!F22*Oferta!$D$61</f>
        <v>0</v>
      </c>
      <c r="R22" s="460">
        <f>G22*Oferta!$E$60+'Cálculos Bs'!G22*Oferta!$E$61</f>
        <v>11098.28</v>
      </c>
      <c r="S22" s="460">
        <f>H22*Oferta!$F$60+'Cálculos Bs'!H22*Oferta!$F$61</f>
        <v>19055</v>
      </c>
      <c r="T22" s="460">
        <f>I22*Oferta!$G$60+'Cálculos Bs'!I22*Oferta!$G$61</f>
        <v>0</v>
      </c>
      <c r="U22" s="460">
        <f>J22*Oferta!$H$60+'Cálculos Bs'!J22*Oferta!$H$61</f>
        <v>5925.92</v>
      </c>
      <c r="V22" s="460">
        <f>K22*Oferta!$I$60+'Cálculos Bs'!K22*Oferta!$I$61</f>
        <v>5704.62</v>
      </c>
      <c r="W22" s="460">
        <f>L22*Oferta!$J$60+'Cálculos Bs'!L22*Oferta!$J$61</f>
        <v>0</v>
      </c>
      <c r="X22" s="460">
        <f>M22*Oferta!$K$60+'Cálculos Bs'!M22*Oferta!$K$61</f>
        <v>2003.56</v>
      </c>
      <c r="Y22" s="460">
        <f>N22*Oferta!$L$60+'Cálculos Bs'!N22*Oferta!$L$61</f>
        <v>0</v>
      </c>
      <c r="Z22" s="460">
        <f t="shared" si="5"/>
        <v>43787.38</v>
      </c>
      <c r="AB22" s="460">
        <f>$C22*Oferta!D22</f>
        <v>0</v>
      </c>
      <c r="AC22" s="460">
        <f>$C22*Oferta!E22</f>
        <v>76</v>
      </c>
      <c r="AD22" s="460">
        <f>$C22*Oferta!F22</f>
        <v>148</v>
      </c>
      <c r="AE22" s="460">
        <f>$C22*Oferta!G22</f>
        <v>0</v>
      </c>
      <c r="AF22" s="460">
        <f>$C22*Oferta!H22</f>
        <v>56</v>
      </c>
      <c r="AG22" s="460">
        <f>$C22*Oferta!I22</f>
        <v>62</v>
      </c>
      <c r="AH22" s="460">
        <f>$C22*Oferta!J22</f>
        <v>0</v>
      </c>
      <c r="AI22" s="460">
        <f>$C22*Oferta!K22</f>
        <v>26</v>
      </c>
      <c r="AJ22" s="460">
        <f>$C22*Oferta!L22</f>
        <v>0</v>
      </c>
      <c r="AK22" s="460">
        <f t="shared" si="0"/>
        <v>368</v>
      </c>
      <c r="AM22" s="460">
        <f>AB22*Oferta!$D$60+AB22*Oferta!$D$61</f>
        <v>0</v>
      </c>
      <c r="AN22" s="460">
        <f>AC22*Oferta!$E$60+AC22*Oferta!$E$61</f>
        <v>11098.28</v>
      </c>
      <c r="AO22" s="460">
        <f>AD22*Oferta!$F$60+AD22*Oferta!$F$61</f>
        <v>19055</v>
      </c>
      <c r="AP22" s="460">
        <f>AE22*Oferta!$G$60+AE22*Oferta!$G$61</f>
        <v>0</v>
      </c>
      <c r="AQ22" s="460">
        <f>AF22*Oferta!$H$60+AF22*Oferta!$H$61</f>
        <v>5925.92</v>
      </c>
      <c r="AR22" s="460">
        <f>AG22*Oferta!$I$60+AG22*Oferta!$I$61</f>
        <v>5704.62</v>
      </c>
      <c r="AS22" s="460">
        <f>AH22*Oferta!$J$60+AH22*Oferta!$J$61</f>
        <v>0</v>
      </c>
      <c r="AT22" s="460">
        <f>AI22*Oferta!$K$60+AI22*Oferta!$K$61</f>
        <v>2003.56</v>
      </c>
      <c r="AU22" s="460">
        <f>AJ22*Oferta!$L$60+AJ22*Oferta!$L$61</f>
        <v>0</v>
      </c>
      <c r="AV22" s="460">
        <f t="shared" si="1"/>
        <v>43787.38</v>
      </c>
      <c r="AX22" s="460">
        <f>$D22*Oferta!D22</f>
        <v>0</v>
      </c>
      <c r="AY22" s="460">
        <f>$D22*Oferta!E22</f>
        <v>76</v>
      </c>
      <c r="AZ22" s="460">
        <f>$D22*Oferta!F22</f>
        <v>148</v>
      </c>
      <c r="BA22" s="460">
        <f>$D22*Oferta!G22</f>
        <v>0</v>
      </c>
      <c r="BB22" s="460">
        <f>$D22*Oferta!H22</f>
        <v>56</v>
      </c>
      <c r="BC22" s="460">
        <f>$D22*Oferta!I22</f>
        <v>62</v>
      </c>
      <c r="BD22" s="460">
        <f>$D22*Oferta!J22</f>
        <v>0</v>
      </c>
      <c r="BE22" s="460">
        <f>$D22*Oferta!K22</f>
        <v>26</v>
      </c>
      <c r="BF22" s="460">
        <f>$D22*Oferta!L22</f>
        <v>0</v>
      </c>
      <c r="BG22" s="460">
        <f t="shared" si="2"/>
        <v>368</v>
      </c>
      <c r="BI22" s="460">
        <f>AX22*Oferta!$D$60+AX22*Oferta!$D$61</f>
        <v>0</v>
      </c>
      <c r="BJ22" s="460">
        <f>AY22*Oferta!$E$60+AY22*Oferta!$E$61</f>
        <v>11098.28</v>
      </c>
      <c r="BK22" s="460">
        <f>AZ22*Oferta!$F$60+AZ22*Oferta!$F$61</f>
        <v>19055</v>
      </c>
      <c r="BL22" s="460">
        <f>BA22*Oferta!$G$60+BA22*Oferta!$G$61</f>
        <v>0</v>
      </c>
      <c r="BM22" s="460">
        <f>BB22*Oferta!$H$60+BB22*Oferta!$H$61</f>
        <v>5925.92</v>
      </c>
      <c r="BN22" s="460">
        <f>BC22*Oferta!$I$60+BC22*Oferta!$I$61</f>
        <v>5704.62</v>
      </c>
      <c r="BO22" s="460">
        <f>BD22*Oferta!$J$60+BD22*Oferta!$J$61</f>
        <v>0</v>
      </c>
      <c r="BP22" s="460">
        <f>BE22*Oferta!$K$60+BE22*Oferta!$K$61</f>
        <v>2003.56</v>
      </c>
      <c r="BQ22" s="460">
        <f>BF22*Oferta!$L$60+BF22*Oferta!$L$61</f>
        <v>0</v>
      </c>
      <c r="BR22" s="460">
        <f t="shared" si="3"/>
        <v>43787.38</v>
      </c>
    </row>
    <row r="23" spans="1:70" ht="30" customHeight="1">
      <c r="A23" s="470" t="str">
        <f>Oferta!A23</f>
        <v>Análisis Preliminar de Peligros</v>
      </c>
      <c r="B23" s="468">
        <f>'SISTEMA DE CONTROL '!$L74</f>
        <v>1</v>
      </c>
      <c r="C23" s="468">
        <f>'SISTEMA DE CONTROL '!$L76</f>
        <v>1</v>
      </c>
      <c r="D23" s="468">
        <f>'SISTEMA DE CONTROL '!L75</f>
        <v>1</v>
      </c>
      <c r="F23" s="484">
        <f>Oferta!D23*$B23</f>
        <v>0</v>
      </c>
      <c r="G23" s="484">
        <f>Oferta!E23*$B23</f>
        <v>72</v>
      </c>
      <c r="H23" s="484">
        <f>Oferta!F23*$B23</f>
        <v>176</v>
      </c>
      <c r="I23" s="484">
        <f>Oferta!G23*$B23</f>
        <v>72</v>
      </c>
      <c r="J23" s="484">
        <f>Oferta!H23*$B23</f>
        <v>0</v>
      </c>
      <c r="K23" s="484">
        <f>Oferta!I23*$B23</f>
        <v>0</v>
      </c>
      <c r="L23" s="484">
        <f>Oferta!J23*$B23</f>
        <v>0</v>
      </c>
      <c r="M23" s="484">
        <f>Oferta!K23*$B23</f>
        <v>0</v>
      </c>
      <c r="N23" s="484">
        <f>Oferta!L23*$B23</f>
        <v>0</v>
      </c>
      <c r="O23" s="484">
        <f t="shared" si="4"/>
        <v>320</v>
      </c>
      <c r="Q23" s="460">
        <f>F23*Oferta!$D$60+'Cálculos Bs'!F23*Oferta!$D$61</f>
        <v>0</v>
      </c>
      <c r="R23" s="460">
        <f>G23*Oferta!$E$60+'Cálculos Bs'!G23*Oferta!$E$61</f>
        <v>10514.16</v>
      </c>
      <c r="S23" s="460">
        <f>H23*Oferta!$F$60+'Cálculos Bs'!H23*Oferta!$F$61</f>
        <v>22660</v>
      </c>
      <c r="T23" s="460">
        <f>I23*Oferta!$G$60+'Cálculos Bs'!I23*Oferta!$G$61</f>
        <v>8116.5599999999995</v>
      </c>
      <c r="U23" s="460">
        <f>J23*Oferta!$H$60+'Cálculos Bs'!J23*Oferta!$H$61</f>
        <v>0</v>
      </c>
      <c r="V23" s="460">
        <f>K23*Oferta!$I$60+'Cálculos Bs'!K23*Oferta!$I$61</f>
        <v>0</v>
      </c>
      <c r="W23" s="460">
        <f>L23*Oferta!$J$60+'Cálculos Bs'!L23*Oferta!$J$61</f>
        <v>0</v>
      </c>
      <c r="X23" s="460">
        <f>M23*Oferta!$K$60+'Cálculos Bs'!M23*Oferta!$K$61</f>
        <v>0</v>
      </c>
      <c r="Y23" s="460">
        <f>N23*Oferta!$L$60+'Cálculos Bs'!N23*Oferta!$L$61</f>
        <v>0</v>
      </c>
      <c r="Z23" s="460">
        <f t="shared" si="5"/>
        <v>41290.720000000001</v>
      </c>
      <c r="AB23" s="460">
        <f>$C23*Oferta!D23</f>
        <v>0</v>
      </c>
      <c r="AC23" s="460">
        <f>$C23*Oferta!E23</f>
        <v>72</v>
      </c>
      <c r="AD23" s="460">
        <f>$C23*Oferta!F23</f>
        <v>176</v>
      </c>
      <c r="AE23" s="460">
        <f>$C23*Oferta!G23</f>
        <v>72</v>
      </c>
      <c r="AF23" s="460">
        <f>$C23*Oferta!H23</f>
        <v>0</v>
      </c>
      <c r="AG23" s="460">
        <f>$C23*Oferta!I23</f>
        <v>0</v>
      </c>
      <c r="AH23" s="460">
        <f>$C23*Oferta!J23</f>
        <v>0</v>
      </c>
      <c r="AI23" s="460">
        <f>$C23*Oferta!K23</f>
        <v>0</v>
      </c>
      <c r="AJ23" s="460">
        <f>$C23*Oferta!L23</f>
        <v>0</v>
      </c>
      <c r="AK23" s="460">
        <f t="shared" si="0"/>
        <v>320</v>
      </c>
      <c r="AM23" s="460">
        <f>AB23*Oferta!$D$60+AB23*Oferta!$D$61</f>
        <v>0</v>
      </c>
      <c r="AN23" s="460">
        <f>AC23*Oferta!$E$60+AC23*Oferta!$E$61</f>
        <v>10514.16</v>
      </c>
      <c r="AO23" s="460">
        <f>AD23*Oferta!$F$60+AD23*Oferta!$F$61</f>
        <v>22660</v>
      </c>
      <c r="AP23" s="460">
        <f>AE23*Oferta!$G$60+AE23*Oferta!$G$61</f>
        <v>8116.5599999999995</v>
      </c>
      <c r="AQ23" s="460">
        <f>AF23*Oferta!$H$60+AF23*Oferta!$H$61</f>
        <v>0</v>
      </c>
      <c r="AR23" s="460">
        <f>AG23*Oferta!$I$60+AG23*Oferta!$I$61</f>
        <v>0</v>
      </c>
      <c r="AS23" s="460">
        <f>AH23*Oferta!$J$60+AH23*Oferta!$J$61</f>
        <v>0</v>
      </c>
      <c r="AT23" s="460">
        <f>AI23*Oferta!$K$60+AI23*Oferta!$K$61</f>
        <v>0</v>
      </c>
      <c r="AU23" s="460">
        <f>AJ23*Oferta!$L$60+AJ23*Oferta!$L$61</f>
        <v>0</v>
      </c>
      <c r="AV23" s="460">
        <f t="shared" si="1"/>
        <v>41290.720000000001</v>
      </c>
      <c r="AX23" s="460">
        <f>$D23*Oferta!D23</f>
        <v>0</v>
      </c>
      <c r="AY23" s="460">
        <f>$D23*Oferta!E23</f>
        <v>72</v>
      </c>
      <c r="AZ23" s="460">
        <f>$D23*Oferta!F23</f>
        <v>176</v>
      </c>
      <c r="BA23" s="460">
        <f>$D23*Oferta!G23</f>
        <v>72</v>
      </c>
      <c r="BB23" s="460">
        <f>$D23*Oferta!H23</f>
        <v>0</v>
      </c>
      <c r="BC23" s="460">
        <f>$D23*Oferta!I23</f>
        <v>0</v>
      </c>
      <c r="BD23" s="460">
        <f>$D23*Oferta!J23</f>
        <v>0</v>
      </c>
      <c r="BE23" s="460">
        <f>$D23*Oferta!K23</f>
        <v>0</v>
      </c>
      <c r="BF23" s="460">
        <f>$D23*Oferta!L23</f>
        <v>0</v>
      </c>
      <c r="BG23" s="460">
        <f t="shared" si="2"/>
        <v>320</v>
      </c>
      <c r="BI23" s="460">
        <f>AX23*Oferta!$D$60+AX23*Oferta!$D$61</f>
        <v>0</v>
      </c>
      <c r="BJ23" s="460">
        <f>AY23*Oferta!$E$60+AY23*Oferta!$E$61</f>
        <v>10514.16</v>
      </c>
      <c r="BK23" s="460">
        <f>AZ23*Oferta!$F$60+AZ23*Oferta!$F$61</f>
        <v>22660</v>
      </c>
      <c r="BL23" s="460">
        <f>BA23*Oferta!$G$60+BA23*Oferta!$G$61</f>
        <v>8116.5599999999995</v>
      </c>
      <c r="BM23" s="460">
        <f>BB23*Oferta!$H$60+BB23*Oferta!$H$61</f>
        <v>0</v>
      </c>
      <c r="BN23" s="460">
        <f>BC23*Oferta!$I$60+BC23*Oferta!$I$61</f>
        <v>0</v>
      </c>
      <c r="BO23" s="460">
        <f>BD23*Oferta!$J$60+BD23*Oferta!$J$61</f>
        <v>0</v>
      </c>
      <c r="BP23" s="460">
        <f>BE23*Oferta!$K$60+BE23*Oferta!$K$61</f>
        <v>0</v>
      </c>
      <c r="BQ23" s="460">
        <f>BF23*Oferta!$L$60+BF23*Oferta!$L$61</f>
        <v>0</v>
      </c>
      <c r="BR23" s="460">
        <f t="shared" si="3"/>
        <v>41290.720000000001</v>
      </c>
    </row>
    <row r="24" spans="1:70" ht="30" customHeight="1">
      <c r="A24" s="470" t="str">
        <f>Oferta!A24</f>
        <v>Diagrama de Flujo de Procesos (DFP)</v>
      </c>
      <c r="B24" s="468">
        <f>'SISTEMA DE CONTROL '!$L77</f>
        <v>1</v>
      </c>
      <c r="C24" s="468">
        <f>'SISTEMA DE CONTROL '!$L79</f>
        <v>1</v>
      </c>
      <c r="D24" s="468">
        <f>'SISTEMA DE CONTROL '!L78</f>
        <v>1</v>
      </c>
      <c r="F24" s="484">
        <f>Oferta!D24*$B24</f>
        <v>0</v>
      </c>
      <c r="G24" s="484">
        <f>Oferta!E24*$B24</f>
        <v>0</v>
      </c>
      <c r="H24" s="484">
        <f>Oferta!F24*$B24</f>
        <v>62</v>
      </c>
      <c r="I24" s="484">
        <f>Oferta!G24*$B24</f>
        <v>0</v>
      </c>
      <c r="J24" s="484">
        <f>Oferta!H24*$B24</f>
        <v>0</v>
      </c>
      <c r="K24" s="484">
        <f>Oferta!I24*$B24</f>
        <v>0</v>
      </c>
      <c r="L24" s="484">
        <f>Oferta!J24*$B24</f>
        <v>0</v>
      </c>
      <c r="M24" s="484">
        <f>Oferta!K24*$B24</f>
        <v>82</v>
      </c>
      <c r="N24" s="484">
        <f>Oferta!L24*$B24</f>
        <v>0</v>
      </c>
      <c r="O24" s="484">
        <f t="shared" si="4"/>
        <v>144</v>
      </c>
      <c r="Q24" s="460">
        <f>F24*Oferta!$D$60+'Cálculos Bs'!F24*Oferta!$D$61</f>
        <v>0</v>
      </c>
      <c r="R24" s="460">
        <f>G24*Oferta!$E$60+'Cálculos Bs'!G24*Oferta!$E$61</f>
        <v>0</v>
      </c>
      <c r="S24" s="460">
        <f>H24*Oferta!$F$60+'Cálculos Bs'!H24*Oferta!$F$61</f>
        <v>7982.5</v>
      </c>
      <c r="T24" s="460">
        <f>I24*Oferta!$G$60+'Cálculos Bs'!I24*Oferta!$G$61</f>
        <v>0</v>
      </c>
      <c r="U24" s="460">
        <f>J24*Oferta!$H$60+'Cálculos Bs'!J24*Oferta!$H$61</f>
        <v>0</v>
      </c>
      <c r="V24" s="460">
        <f>K24*Oferta!$I$60+'Cálculos Bs'!K24*Oferta!$I$61</f>
        <v>0</v>
      </c>
      <c r="W24" s="460">
        <f>L24*Oferta!$J$60+'Cálculos Bs'!L24*Oferta!$J$61</f>
        <v>0</v>
      </c>
      <c r="X24" s="460">
        <f>M24*Oferta!$K$60+'Cálculos Bs'!M24*Oferta!$K$61</f>
        <v>6318.92</v>
      </c>
      <c r="Y24" s="460">
        <f>N24*Oferta!$L$60+'Cálculos Bs'!N24*Oferta!$L$61</f>
        <v>0</v>
      </c>
      <c r="Z24" s="460">
        <f t="shared" si="5"/>
        <v>14301.42</v>
      </c>
      <c r="AB24" s="460">
        <f>$C24*Oferta!D24</f>
        <v>0</v>
      </c>
      <c r="AC24" s="460">
        <f>$C24*Oferta!E24</f>
        <v>0</v>
      </c>
      <c r="AD24" s="460">
        <f>$C24*Oferta!F24</f>
        <v>62</v>
      </c>
      <c r="AE24" s="460">
        <f>$C24*Oferta!G24</f>
        <v>0</v>
      </c>
      <c r="AF24" s="460">
        <f>$C24*Oferta!H24</f>
        <v>0</v>
      </c>
      <c r="AG24" s="460">
        <f>$C24*Oferta!I24</f>
        <v>0</v>
      </c>
      <c r="AH24" s="460">
        <f>$C24*Oferta!J24</f>
        <v>0</v>
      </c>
      <c r="AI24" s="460">
        <f>$C24*Oferta!K24</f>
        <v>82</v>
      </c>
      <c r="AJ24" s="460">
        <f>$C24*Oferta!L24</f>
        <v>0</v>
      </c>
      <c r="AK24" s="460">
        <f t="shared" si="0"/>
        <v>144</v>
      </c>
      <c r="AM24" s="460">
        <f>AB24*Oferta!$D$60+AB24*Oferta!$D$61</f>
        <v>0</v>
      </c>
      <c r="AN24" s="460">
        <f>AC24*Oferta!$E$60+AC24*Oferta!$E$61</f>
        <v>0</v>
      </c>
      <c r="AO24" s="460">
        <f>AD24*Oferta!$F$60+AD24*Oferta!$F$61</f>
        <v>7982.5</v>
      </c>
      <c r="AP24" s="460">
        <f>AE24*Oferta!$G$60+AE24*Oferta!$G$61</f>
        <v>0</v>
      </c>
      <c r="AQ24" s="460">
        <f>AF24*Oferta!$H$60+AF24*Oferta!$H$61</f>
        <v>0</v>
      </c>
      <c r="AR24" s="460">
        <f>AG24*Oferta!$I$60+AG24*Oferta!$I$61</f>
        <v>0</v>
      </c>
      <c r="AS24" s="460">
        <f>AH24*Oferta!$J$60+AH24*Oferta!$J$61</f>
        <v>0</v>
      </c>
      <c r="AT24" s="460">
        <f>AI24*Oferta!$K$60+AI24*Oferta!$K$61</f>
        <v>6318.92</v>
      </c>
      <c r="AU24" s="460">
        <f>AJ24*Oferta!$L$60+AJ24*Oferta!$L$61</f>
        <v>0</v>
      </c>
      <c r="AV24" s="460">
        <f t="shared" si="1"/>
        <v>14301.42</v>
      </c>
      <c r="AX24" s="460">
        <f>$D24*Oferta!D24</f>
        <v>0</v>
      </c>
      <c r="AY24" s="460">
        <f>$D24*Oferta!E24</f>
        <v>0</v>
      </c>
      <c r="AZ24" s="460">
        <f>$D24*Oferta!F24</f>
        <v>62</v>
      </c>
      <c r="BA24" s="460">
        <f>$D24*Oferta!G24</f>
        <v>0</v>
      </c>
      <c r="BB24" s="460">
        <f>$D24*Oferta!H24</f>
        <v>0</v>
      </c>
      <c r="BC24" s="460">
        <f>$D24*Oferta!I24</f>
        <v>0</v>
      </c>
      <c r="BD24" s="460">
        <f>$D24*Oferta!J24</f>
        <v>0</v>
      </c>
      <c r="BE24" s="460">
        <f>$D24*Oferta!K24</f>
        <v>82</v>
      </c>
      <c r="BF24" s="460">
        <f>$D24*Oferta!L24</f>
        <v>0</v>
      </c>
      <c r="BG24" s="460">
        <f t="shared" si="2"/>
        <v>144</v>
      </c>
      <c r="BI24" s="460">
        <f>AX24*Oferta!$D$60+AX24*Oferta!$D$61</f>
        <v>0</v>
      </c>
      <c r="BJ24" s="460">
        <f>AY24*Oferta!$E$60+AY24*Oferta!$E$61</f>
        <v>0</v>
      </c>
      <c r="BK24" s="460">
        <f>AZ24*Oferta!$F$60+AZ24*Oferta!$F$61</f>
        <v>7982.5</v>
      </c>
      <c r="BL24" s="460">
        <f>BA24*Oferta!$G$60+BA24*Oferta!$G$61</f>
        <v>0</v>
      </c>
      <c r="BM24" s="460">
        <f>BB24*Oferta!$H$60+BB24*Oferta!$H$61</f>
        <v>0</v>
      </c>
      <c r="BN24" s="460">
        <f>BC24*Oferta!$I$60+BC24*Oferta!$I$61</f>
        <v>0</v>
      </c>
      <c r="BO24" s="460">
        <f>BD24*Oferta!$J$60+BD24*Oferta!$J$61</f>
        <v>0</v>
      </c>
      <c r="BP24" s="460">
        <f>BE24*Oferta!$K$60+BE24*Oferta!$K$61</f>
        <v>6318.92</v>
      </c>
      <c r="BQ24" s="460">
        <f>BF24*Oferta!$L$60+BF24*Oferta!$L$61</f>
        <v>0</v>
      </c>
      <c r="BR24" s="460">
        <f t="shared" si="3"/>
        <v>14301.42</v>
      </c>
    </row>
    <row r="25" spans="1:70" ht="30" customHeight="1">
      <c r="A25" s="470" t="str">
        <f>Oferta!A25</f>
        <v>Lista Preliminar de Equipos Principales</v>
      </c>
      <c r="B25" s="468">
        <f>'SISTEMA DE CONTROL '!$L80</f>
        <v>1</v>
      </c>
      <c r="C25" s="468">
        <f>'SISTEMA DE CONTROL '!$L82</f>
        <v>1</v>
      </c>
      <c r="D25" s="468">
        <f>'SISTEMA DE CONTROL '!L81</f>
        <v>1</v>
      </c>
      <c r="F25" s="484">
        <f>Oferta!D25*$B25</f>
        <v>0</v>
      </c>
      <c r="G25" s="484">
        <f>Oferta!E25*$B25</f>
        <v>24</v>
      </c>
      <c r="H25" s="484">
        <f>Oferta!F25*$B25</f>
        <v>24</v>
      </c>
      <c r="I25" s="484">
        <f>Oferta!G25*$B25</f>
        <v>0</v>
      </c>
      <c r="J25" s="484">
        <f>Oferta!H25*$B25</f>
        <v>0</v>
      </c>
      <c r="K25" s="484">
        <f>Oferta!I25*$B25</f>
        <v>0</v>
      </c>
      <c r="L25" s="484">
        <f>Oferta!J25*$B25</f>
        <v>0</v>
      </c>
      <c r="M25" s="484">
        <f>Oferta!K25*$B25</f>
        <v>0</v>
      </c>
      <c r="N25" s="484">
        <f>Oferta!L25*$B25</f>
        <v>0</v>
      </c>
      <c r="O25" s="484">
        <f t="shared" si="4"/>
        <v>48</v>
      </c>
      <c r="Q25" s="460">
        <f>F25*Oferta!$D$60+'Cálculos Bs'!F25*Oferta!$D$61</f>
        <v>0</v>
      </c>
      <c r="R25" s="460">
        <f>G25*Oferta!$E$60+'Cálculos Bs'!G25*Oferta!$E$61</f>
        <v>3504.7200000000003</v>
      </c>
      <c r="S25" s="460">
        <f>H25*Oferta!$F$60+'Cálculos Bs'!H25*Oferta!$F$61</f>
        <v>3090</v>
      </c>
      <c r="T25" s="460">
        <f>I25*Oferta!$G$60+'Cálculos Bs'!I25*Oferta!$G$61</f>
        <v>0</v>
      </c>
      <c r="U25" s="460">
        <f>J25*Oferta!$H$60+'Cálculos Bs'!J25*Oferta!$H$61</f>
        <v>0</v>
      </c>
      <c r="V25" s="460">
        <f>K25*Oferta!$I$60+'Cálculos Bs'!K25*Oferta!$I$61</f>
        <v>0</v>
      </c>
      <c r="W25" s="460">
        <f>L25*Oferta!$J$60+'Cálculos Bs'!L25*Oferta!$J$61</f>
        <v>0</v>
      </c>
      <c r="X25" s="460">
        <f>M25*Oferta!$K$60+'Cálculos Bs'!M25*Oferta!$K$61</f>
        <v>0</v>
      </c>
      <c r="Y25" s="460">
        <f>N25*Oferta!$L$60+'Cálculos Bs'!N25*Oferta!$L$61</f>
        <v>0</v>
      </c>
      <c r="Z25" s="460">
        <f t="shared" si="5"/>
        <v>6594.72</v>
      </c>
      <c r="AB25" s="460">
        <f>$C25*Oferta!D25</f>
        <v>0</v>
      </c>
      <c r="AC25" s="460">
        <f>$C25*Oferta!E25</f>
        <v>24</v>
      </c>
      <c r="AD25" s="460">
        <f>$C25*Oferta!F25</f>
        <v>24</v>
      </c>
      <c r="AE25" s="460">
        <f>$C25*Oferta!G25</f>
        <v>0</v>
      </c>
      <c r="AF25" s="460">
        <f>$C25*Oferta!H25</f>
        <v>0</v>
      </c>
      <c r="AG25" s="460">
        <f>$C25*Oferta!I25</f>
        <v>0</v>
      </c>
      <c r="AH25" s="460">
        <f>$C25*Oferta!J25</f>
        <v>0</v>
      </c>
      <c r="AI25" s="460">
        <f>$C25*Oferta!K25</f>
        <v>0</v>
      </c>
      <c r="AJ25" s="460">
        <f>$C25*Oferta!L25</f>
        <v>0</v>
      </c>
      <c r="AK25" s="460">
        <f t="shared" si="0"/>
        <v>48</v>
      </c>
      <c r="AM25" s="460">
        <f>AB25*Oferta!$D$60+AB25*Oferta!$D$61</f>
        <v>0</v>
      </c>
      <c r="AN25" s="460">
        <f>AC25*Oferta!$E$60+AC25*Oferta!$E$61</f>
        <v>3504.7200000000003</v>
      </c>
      <c r="AO25" s="460">
        <f>AD25*Oferta!$F$60+AD25*Oferta!$F$61</f>
        <v>3090</v>
      </c>
      <c r="AP25" s="460">
        <f>AE25*Oferta!$G$60+AE25*Oferta!$G$61</f>
        <v>0</v>
      </c>
      <c r="AQ25" s="460">
        <f>AF25*Oferta!$H$60+AF25*Oferta!$H$61</f>
        <v>0</v>
      </c>
      <c r="AR25" s="460">
        <f>AG25*Oferta!$I$60+AG25*Oferta!$I$61</f>
        <v>0</v>
      </c>
      <c r="AS25" s="460">
        <f>AH25*Oferta!$J$60+AH25*Oferta!$J$61</f>
        <v>0</v>
      </c>
      <c r="AT25" s="460">
        <f>AI25*Oferta!$K$60+AI25*Oferta!$K$61</f>
        <v>0</v>
      </c>
      <c r="AU25" s="460">
        <f>AJ25*Oferta!$L$60+AJ25*Oferta!$L$61</f>
        <v>0</v>
      </c>
      <c r="AV25" s="460">
        <f t="shared" si="1"/>
        <v>6594.72</v>
      </c>
      <c r="AX25" s="460">
        <f>$D25*Oferta!D25</f>
        <v>0</v>
      </c>
      <c r="AY25" s="460">
        <f>$D25*Oferta!E25</f>
        <v>24</v>
      </c>
      <c r="AZ25" s="460">
        <f>$D25*Oferta!F25</f>
        <v>24</v>
      </c>
      <c r="BA25" s="460">
        <f>$D25*Oferta!G25</f>
        <v>0</v>
      </c>
      <c r="BB25" s="460">
        <f>$D25*Oferta!H25</f>
        <v>0</v>
      </c>
      <c r="BC25" s="460">
        <f>$D25*Oferta!I25</f>
        <v>0</v>
      </c>
      <c r="BD25" s="460">
        <f>$D25*Oferta!J25</f>
        <v>0</v>
      </c>
      <c r="BE25" s="460">
        <f>$D25*Oferta!K25</f>
        <v>0</v>
      </c>
      <c r="BF25" s="460">
        <f>$D25*Oferta!L25</f>
        <v>0</v>
      </c>
      <c r="BG25" s="460">
        <f t="shared" si="2"/>
        <v>48</v>
      </c>
      <c r="BI25" s="460">
        <f>AX25*Oferta!$D$60+AX25*Oferta!$D$61</f>
        <v>0</v>
      </c>
      <c r="BJ25" s="460">
        <f>AY25*Oferta!$E$60+AY25*Oferta!$E$61</f>
        <v>3504.7200000000003</v>
      </c>
      <c r="BK25" s="460">
        <f>AZ25*Oferta!$F$60+AZ25*Oferta!$F$61</f>
        <v>3090</v>
      </c>
      <c r="BL25" s="460">
        <f>BA25*Oferta!$G$60+BA25*Oferta!$G$61</f>
        <v>0</v>
      </c>
      <c r="BM25" s="460">
        <f>BB25*Oferta!$H$60+BB25*Oferta!$H$61</f>
        <v>0</v>
      </c>
      <c r="BN25" s="460">
        <f>BC25*Oferta!$I$60+BC25*Oferta!$I$61</f>
        <v>0</v>
      </c>
      <c r="BO25" s="460">
        <f>BD25*Oferta!$J$60+BD25*Oferta!$J$61</f>
        <v>0</v>
      </c>
      <c r="BP25" s="460">
        <f>BE25*Oferta!$K$60+BE25*Oferta!$K$61</f>
        <v>0</v>
      </c>
      <c r="BQ25" s="460">
        <f>BF25*Oferta!$L$60+BF25*Oferta!$L$61</f>
        <v>0</v>
      </c>
      <c r="BR25" s="460">
        <f t="shared" si="3"/>
        <v>6594.72</v>
      </c>
    </row>
    <row r="26" spans="1:70" ht="30" customHeight="1">
      <c r="A26" s="470" t="str">
        <f>Oferta!A26</f>
        <v>Lista Preliminar de Líneas Principales</v>
      </c>
      <c r="B26" s="468">
        <f>'SISTEMA DE CONTROL '!$L83</f>
        <v>1</v>
      </c>
      <c r="C26" s="468">
        <f>'SISTEMA DE CONTROL '!$L85</f>
        <v>1</v>
      </c>
      <c r="D26" s="468">
        <f>'SISTEMA DE CONTROL '!L84</f>
        <v>1</v>
      </c>
      <c r="F26" s="484">
        <f>Oferta!D26*$B26</f>
        <v>0</v>
      </c>
      <c r="G26" s="484">
        <f>Oferta!E26*$B26</f>
        <v>36</v>
      </c>
      <c r="H26" s="484">
        <f>Oferta!F26*$B26</f>
        <v>36</v>
      </c>
      <c r="I26" s="484">
        <f>Oferta!G26*$B26</f>
        <v>0</v>
      </c>
      <c r="J26" s="484">
        <f>Oferta!H26*$B26</f>
        <v>0</v>
      </c>
      <c r="K26" s="484">
        <f>Oferta!I26*$B26</f>
        <v>0</v>
      </c>
      <c r="L26" s="484">
        <f>Oferta!J26*$B26</f>
        <v>0</v>
      </c>
      <c r="M26" s="484">
        <f>Oferta!K26*$B26</f>
        <v>0</v>
      </c>
      <c r="N26" s="484">
        <f>Oferta!L26*$B26</f>
        <v>0</v>
      </c>
      <c r="O26" s="484">
        <f t="shared" si="4"/>
        <v>72</v>
      </c>
      <c r="Q26" s="460">
        <f>F26*Oferta!$D$60+'Cálculos Bs'!F26*Oferta!$D$61</f>
        <v>0</v>
      </c>
      <c r="R26" s="460">
        <f>G26*Oferta!$E$60+'Cálculos Bs'!G26*Oferta!$E$61</f>
        <v>5257.08</v>
      </c>
      <c r="S26" s="460">
        <f>H26*Oferta!$F$60+'Cálculos Bs'!H26*Oferta!$F$61</f>
        <v>4635</v>
      </c>
      <c r="T26" s="460">
        <f>I26*Oferta!$G$60+'Cálculos Bs'!I26*Oferta!$G$61</f>
        <v>0</v>
      </c>
      <c r="U26" s="460">
        <f>J26*Oferta!$H$60+'Cálculos Bs'!J26*Oferta!$H$61</f>
        <v>0</v>
      </c>
      <c r="V26" s="460">
        <f>K26*Oferta!$I$60+'Cálculos Bs'!K26*Oferta!$I$61</f>
        <v>0</v>
      </c>
      <c r="W26" s="460">
        <f>L26*Oferta!$J$60+'Cálculos Bs'!L26*Oferta!$J$61</f>
        <v>0</v>
      </c>
      <c r="X26" s="460">
        <f>M26*Oferta!$K$60+'Cálculos Bs'!M26*Oferta!$K$61</f>
        <v>0</v>
      </c>
      <c r="Y26" s="460">
        <f>N26*Oferta!$L$60+'Cálculos Bs'!N26*Oferta!$L$61</f>
        <v>0</v>
      </c>
      <c r="Z26" s="460">
        <f t="shared" si="5"/>
        <v>9892.08</v>
      </c>
      <c r="AB26" s="460">
        <f>$C26*Oferta!D26</f>
        <v>0</v>
      </c>
      <c r="AC26" s="460">
        <f>$C26*Oferta!E26</f>
        <v>36</v>
      </c>
      <c r="AD26" s="460">
        <f>$C26*Oferta!F26</f>
        <v>36</v>
      </c>
      <c r="AE26" s="460">
        <f>$C26*Oferta!G26</f>
        <v>0</v>
      </c>
      <c r="AF26" s="460">
        <f>$C26*Oferta!H26</f>
        <v>0</v>
      </c>
      <c r="AG26" s="460">
        <f>$C26*Oferta!I26</f>
        <v>0</v>
      </c>
      <c r="AH26" s="460">
        <f>$C26*Oferta!J26</f>
        <v>0</v>
      </c>
      <c r="AI26" s="460">
        <f>$C26*Oferta!K26</f>
        <v>0</v>
      </c>
      <c r="AJ26" s="460">
        <f>$C26*Oferta!L26</f>
        <v>0</v>
      </c>
      <c r="AK26" s="460">
        <f t="shared" si="0"/>
        <v>72</v>
      </c>
      <c r="AM26" s="460">
        <f>AB26*Oferta!$D$60+AB26*Oferta!$D$61</f>
        <v>0</v>
      </c>
      <c r="AN26" s="460">
        <f>AC26*Oferta!$E$60+AC26*Oferta!$E$61</f>
        <v>5257.08</v>
      </c>
      <c r="AO26" s="460">
        <f>AD26*Oferta!$F$60+AD26*Oferta!$F$61</f>
        <v>4635</v>
      </c>
      <c r="AP26" s="460">
        <f>AE26*Oferta!$G$60+AE26*Oferta!$G$61</f>
        <v>0</v>
      </c>
      <c r="AQ26" s="460">
        <f>AF26*Oferta!$H$60+AF26*Oferta!$H$61</f>
        <v>0</v>
      </c>
      <c r="AR26" s="460">
        <f>AG26*Oferta!$I$60+AG26*Oferta!$I$61</f>
        <v>0</v>
      </c>
      <c r="AS26" s="460">
        <f>AH26*Oferta!$J$60+AH26*Oferta!$J$61</f>
        <v>0</v>
      </c>
      <c r="AT26" s="460">
        <f>AI26*Oferta!$K$60+AI26*Oferta!$K$61</f>
        <v>0</v>
      </c>
      <c r="AU26" s="460">
        <f>AJ26*Oferta!$L$60+AJ26*Oferta!$L$61</f>
        <v>0</v>
      </c>
      <c r="AV26" s="460">
        <f t="shared" si="1"/>
        <v>9892.08</v>
      </c>
      <c r="AX26" s="460">
        <f>$D26*Oferta!D26</f>
        <v>0</v>
      </c>
      <c r="AY26" s="460">
        <f>$D26*Oferta!E26</f>
        <v>36</v>
      </c>
      <c r="AZ26" s="460">
        <f>$D26*Oferta!F26</f>
        <v>36</v>
      </c>
      <c r="BA26" s="460">
        <f>$D26*Oferta!G26</f>
        <v>0</v>
      </c>
      <c r="BB26" s="460">
        <f>$D26*Oferta!H26</f>
        <v>0</v>
      </c>
      <c r="BC26" s="460">
        <f>$D26*Oferta!I26</f>
        <v>0</v>
      </c>
      <c r="BD26" s="460">
        <f>$D26*Oferta!J26</f>
        <v>0</v>
      </c>
      <c r="BE26" s="460">
        <f>$D26*Oferta!K26</f>
        <v>0</v>
      </c>
      <c r="BF26" s="460">
        <f>$D26*Oferta!L26</f>
        <v>0</v>
      </c>
      <c r="BG26" s="460">
        <f t="shared" si="2"/>
        <v>72</v>
      </c>
      <c r="BI26" s="460">
        <f>AX26*Oferta!$D$60+AX26*Oferta!$D$61</f>
        <v>0</v>
      </c>
      <c r="BJ26" s="460">
        <f>AY26*Oferta!$E$60+AY26*Oferta!$E$61</f>
        <v>5257.08</v>
      </c>
      <c r="BK26" s="460">
        <f>AZ26*Oferta!$F$60+AZ26*Oferta!$F$61</f>
        <v>4635</v>
      </c>
      <c r="BL26" s="460">
        <f>BA26*Oferta!$G$60+BA26*Oferta!$G$61</f>
        <v>0</v>
      </c>
      <c r="BM26" s="460">
        <f>BB26*Oferta!$H$60+BB26*Oferta!$H$61</f>
        <v>0</v>
      </c>
      <c r="BN26" s="460">
        <f>BC26*Oferta!$I$60+BC26*Oferta!$I$61</f>
        <v>0</v>
      </c>
      <c r="BO26" s="460">
        <f>BD26*Oferta!$J$60+BD26*Oferta!$J$61</f>
        <v>0</v>
      </c>
      <c r="BP26" s="460">
        <f>BE26*Oferta!$K$60+BE26*Oferta!$K$61</f>
        <v>0</v>
      </c>
      <c r="BQ26" s="460">
        <f>BF26*Oferta!$L$60+BF26*Oferta!$L$61</f>
        <v>0</v>
      </c>
      <c r="BR26" s="460">
        <f t="shared" si="3"/>
        <v>9892.08</v>
      </c>
    </row>
    <row r="27" spans="1:70" ht="30" customHeight="1">
      <c r="A27" s="470" t="str">
        <f>Oferta!A27</f>
        <v>Planos de Ubicación de Instalaciones</v>
      </c>
      <c r="B27" s="468">
        <f>'SISTEMA DE CONTROL '!$L86</f>
        <v>1</v>
      </c>
      <c r="C27" s="468">
        <f>'SISTEMA DE CONTROL '!$L88</f>
        <v>1</v>
      </c>
      <c r="D27" s="468">
        <f>'SISTEMA DE CONTROL '!L87</f>
        <v>1</v>
      </c>
      <c r="F27" s="484">
        <f>Oferta!D27*$B27</f>
        <v>0</v>
      </c>
      <c r="G27" s="484">
        <f>Oferta!E27*$B27</f>
        <v>24</v>
      </c>
      <c r="H27" s="484">
        <f>Oferta!F27*$B27</f>
        <v>40</v>
      </c>
      <c r="I27" s="484">
        <f>Oferta!G27*$B27</f>
        <v>0</v>
      </c>
      <c r="J27" s="484">
        <f>Oferta!H27*$B27</f>
        <v>0</v>
      </c>
      <c r="K27" s="484">
        <f>Oferta!I27*$B27</f>
        <v>0</v>
      </c>
      <c r="L27" s="484">
        <f>Oferta!J27*$B27</f>
        <v>24</v>
      </c>
      <c r="M27" s="484">
        <f>Oferta!K27*$B27</f>
        <v>96</v>
      </c>
      <c r="N27" s="484">
        <f>Oferta!L27*$B27</f>
        <v>0</v>
      </c>
      <c r="O27" s="484">
        <f t="shared" si="4"/>
        <v>184</v>
      </c>
      <c r="Q27" s="460">
        <f>F27*Oferta!$D$60+'Cálculos Bs'!F27*Oferta!$D$61</f>
        <v>0</v>
      </c>
      <c r="R27" s="460">
        <f>G27*Oferta!$E$60+'Cálculos Bs'!G27*Oferta!$E$61</f>
        <v>3504.7200000000003</v>
      </c>
      <c r="S27" s="460">
        <f>H27*Oferta!$F$60+'Cálculos Bs'!H27*Oferta!$F$61</f>
        <v>5150</v>
      </c>
      <c r="T27" s="460">
        <f>I27*Oferta!$G$60+'Cálculos Bs'!I27*Oferta!$G$61</f>
        <v>0</v>
      </c>
      <c r="U27" s="460">
        <f>J27*Oferta!$H$60+'Cálculos Bs'!J27*Oferta!$H$61</f>
        <v>0</v>
      </c>
      <c r="V27" s="460">
        <f>K27*Oferta!$I$60+'Cálculos Bs'!K27*Oferta!$I$61</f>
        <v>0</v>
      </c>
      <c r="W27" s="460">
        <f>L27*Oferta!$J$60+'Cálculos Bs'!L27*Oferta!$J$61</f>
        <v>1794</v>
      </c>
      <c r="X27" s="460">
        <f>M27*Oferta!$K$60+'Cálculos Bs'!M27*Oferta!$K$61</f>
        <v>7397.76</v>
      </c>
      <c r="Y27" s="460">
        <f>N27*Oferta!$L$60+'Cálculos Bs'!N27*Oferta!$L$61</f>
        <v>0</v>
      </c>
      <c r="Z27" s="460">
        <f t="shared" si="5"/>
        <v>17846.480000000003</v>
      </c>
      <c r="AB27" s="460">
        <f>$C27*Oferta!D27</f>
        <v>0</v>
      </c>
      <c r="AC27" s="460">
        <f>$C27*Oferta!E27</f>
        <v>24</v>
      </c>
      <c r="AD27" s="460">
        <f>$C27*Oferta!F27</f>
        <v>40</v>
      </c>
      <c r="AE27" s="460">
        <f>$C27*Oferta!G27</f>
        <v>0</v>
      </c>
      <c r="AF27" s="460">
        <f>$C27*Oferta!H27</f>
        <v>0</v>
      </c>
      <c r="AG27" s="460">
        <f>$C27*Oferta!I27</f>
        <v>0</v>
      </c>
      <c r="AH27" s="460">
        <f>$C27*Oferta!J27</f>
        <v>24</v>
      </c>
      <c r="AI27" s="460">
        <f>$C27*Oferta!K27</f>
        <v>96</v>
      </c>
      <c r="AJ27" s="460">
        <f>$C27*Oferta!L27</f>
        <v>0</v>
      </c>
      <c r="AK27" s="460">
        <f t="shared" si="0"/>
        <v>184</v>
      </c>
      <c r="AM27" s="460">
        <f>AB27*Oferta!$D$60+AB27*Oferta!$D$61</f>
        <v>0</v>
      </c>
      <c r="AN27" s="460">
        <f>AC27*Oferta!$E$60+AC27*Oferta!$E$61</f>
        <v>3504.7200000000003</v>
      </c>
      <c r="AO27" s="460">
        <f>AD27*Oferta!$F$60+AD27*Oferta!$F$61</f>
        <v>5150</v>
      </c>
      <c r="AP27" s="460">
        <f>AE27*Oferta!$G$60+AE27*Oferta!$G$61</f>
        <v>0</v>
      </c>
      <c r="AQ27" s="460">
        <f>AF27*Oferta!$H$60+AF27*Oferta!$H$61</f>
        <v>0</v>
      </c>
      <c r="AR27" s="460">
        <f>AG27*Oferta!$I$60+AG27*Oferta!$I$61</f>
        <v>0</v>
      </c>
      <c r="AS27" s="460">
        <f>AH27*Oferta!$J$60+AH27*Oferta!$J$61</f>
        <v>1794</v>
      </c>
      <c r="AT27" s="460">
        <f>AI27*Oferta!$K$60+AI27*Oferta!$K$61</f>
        <v>7397.76</v>
      </c>
      <c r="AU27" s="460">
        <f>AJ27*Oferta!$L$60+AJ27*Oferta!$L$61</f>
        <v>0</v>
      </c>
      <c r="AV27" s="460">
        <f t="shared" si="1"/>
        <v>17846.480000000003</v>
      </c>
      <c r="AX27" s="460">
        <f>$D27*Oferta!D27</f>
        <v>0</v>
      </c>
      <c r="AY27" s="460">
        <f>$D27*Oferta!E27</f>
        <v>24</v>
      </c>
      <c r="AZ27" s="460">
        <f>$D27*Oferta!F27</f>
        <v>40</v>
      </c>
      <c r="BA27" s="460">
        <f>$D27*Oferta!G27</f>
        <v>0</v>
      </c>
      <c r="BB27" s="460">
        <f>$D27*Oferta!H27</f>
        <v>0</v>
      </c>
      <c r="BC27" s="460">
        <f>$D27*Oferta!I27</f>
        <v>0</v>
      </c>
      <c r="BD27" s="460">
        <f>$D27*Oferta!J27</f>
        <v>24</v>
      </c>
      <c r="BE27" s="460">
        <f>$D27*Oferta!K27</f>
        <v>96</v>
      </c>
      <c r="BF27" s="460">
        <f>$D27*Oferta!L27</f>
        <v>0</v>
      </c>
      <c r="BG27" s="460">
        <f t="shared" si="2"/>
        <v>184</v>
      </c>
      <c r="BI27" s="460">
        <f>AX27*Oferta!$D$60+AX27*Oferta!$D$61</f>
        <v>0</v>
      </c>
      <c r="BJ27" s="460">
        <f>AY27*Oferta!$E$60+AY27*Oferta!$E$61</f>
        <v>3504.7200000000003</v>
      </c>
      <c r="BK27" s="460">
        <f>AZ27*Oferta!$F$60+AZ27*Oferta!$F$61</f>
        <v>5150</v>
      </c>
      <c r="BL27" s="460">
        <f>BA27*Oferta!$G$60+BA27*Oferta!$G$61</f>
        <v>0</v>
      </c>
      <c r="BM27" s="460">
        <f>BB27*Oferta!$H$60+BB27*Oferta!$H$61</f>
        <v>0</v>
      </c>
      <c r="BN27" s="460">
        <f>BC27*Oferta!$I$60+BC27*Oferta!$I$61</f>
        <v>0</v>
      </c>
      <c r="BO27" s="460">
        <f>BD27*Oferta!$J$60+BD27*Oferta!$J$61</f>
        <v>1794</v>
      </c>
      <c r="BP27" s="460">
        <f>BE27*Oferta!$K$60+BE27*Oferta!$K$61</f>
        <v>7397.76</v>
      </c>
      <c r="BQ27" s="460">
        <f>BF27*Oferta!$L$60+BF27*Oferta!$L$61</f>
        <v>0</v>
      </c>
      <c r="BR27" s="460">
        <f t="shared" si="3"/>
        <v>17846.480000000003</v>
      </c>
    </row>
    <row r="28" spans="1:70" ht="30" customHeight="1">
      <c r="A28" s="469" t="s">
        <v>73</v>
      </c>
      <c r="B28" s="468"/>
      <c r="C28" s="468"/>
      <c r="D28" s="468"/>
      <c r="F28" s="484"/>
      <c r="G28" s="484"/>
      <c r="H28" s="484"/>
      <c r="I28" s="484"/>
      <c r="J28" s="484"/>
      <c r="K28" s="484"/>
      <c r="L28" s="484"/>
      <c r="M28" s="484"/>
      <c r="N28" s="484"/>
      <c r="O28" s="484"/>
      <c r="P28" s="390"/>
      <c r="Q28" s="460"/>
      <c r="R28" s="460"/>
      <c r="S28" s="460"/>
      <c r="T28" s="460"/>
      <c r="U28" s="460"/>
      <c r="V28" s="460"/>
      <c r="W28" s="460"/>
      <c r="X28" s="460"/>
      <c r="Y28" s="460"/>
      <c r="Z28" s="460"/>
      <c r="AB28" s="460">
        <f>$C28*Oferta!D28</f>
        <v>0</v>
      </c>
      <c r="AC28" s="460">
        <f>$C28*Oferta!E28</f>
        <v>0</v>
      </c>
      <c r="AD28" s="460">
        <f>$C28*Oferta!F28</f>
        <v>0</v>
      </c>
      <c r="AE28" s="460">
        <f>$C28*Oferta!G28</f>
        <v>0</v>
      </c>
      <c r="AF28" s="460">
        <f>$C28*Oferta!H28</f>
        <v>0</v>
      </c>
      <c r="AG28" s="460">
        <f>$C28*Oferta!I28</f>
        <v>0</v>
      </c>
      <c r="AH28" s="460">
        <f>$C28*Oferta!J28</f>
        <v>0</v>
      </c>
      <c r="AI28" s="460">
        <f>$C28*Oferta!K28</f>
        <v>0</v>
      </c>
      <c r="AJ28" s="460">
        <f>$C28*Oferta!L28</f>
        <v>0</v>
      </c>
      <c r="AK28" s="460">
        <f t="shared" si="0"/>
        <v>0</v>
      </c>
      <c r="AM28" s="460">
        <f>AB28*Oferta!$D$60+AB28*Oferta!$D$61</f>
        <v>0</v>
      </c>
      <c r="AN28" s="460">
        <f>AC28*Oferta!$E$60+AC28*Oferta!$E$61</f>
        <v>0</v>
      </c>
      <c r="AO28" s="460">
        <f>AD28*Oferta!$F$60+AD28*Oferta!$F$61</f>
        <v>0</v>
      </c>
      <c r="AP28" s="460">
        <f>AE28*Oferta!$G$60+AE28*Oferta!$G$61</f>
        <v>0</v>
      </c>
      <c r="AQ28" s="460">
        <f>AF28*Oferta!$H$60+AF28*Oferta!$H$61</f>
        <v>0</v>
      </c>
      <c r="AR28" s="460">
        <f>AG28*Oferta!$I$60+AG28*Oferta!$I$61</f>
        <v>0</v>
      </c>
      <c r="AS28" s="460">
        <f>AH28*Oferta!$J$60+AH28*Oferta!$J$61</f>
        <v>0</v>
      </c>
      <c r="AT28" s="460">
        <f>AI28*Oferta!$K$60+AI28*Oferta!$K$61</f>
        <v>0</v>
      </c>
      <c r="AU28" s="460">
        <f>AJ28*Oferta!$L$60+AJ28*Oferta!$L$61</f>
        <v>0</v>
      </c>
      <c r="AV28" s="460">
        <f t="shared" si="1"/>
        <v>0</v>
      </c>
      <c r="AX28" s="460">
        <f>$D28*Oferta!D28</f>
        <v>0</v>
      </c>
      <c r="AY28" s="460">
        <f>$D28*Oferta!E28</f>
        <v>0</v>
      </c>
      <c r="AZ28" s="460">
        <f>$D28*Oferta!F28</f>
        <v>0</v>
      </c>
      <c r="BA28" s="460">
        <f>$D28*Oferta!G28</f>
        <v>0</v>
      </c>
      <c r="BB28" s="460">
        <f>$D28*Oferta!H28</f>
        <v>0</v>
      </c>
      <c r="BC28" s="460">
        <f>$D28*Oferta!I28</f>
        <v>0</v>
      </c>
      <c r="BD28" s="460">
        <f>$D28*Oferta!J28</f>
        <v>0</v>
      </c>
      <c r="BE28" s="460">
        <f>$D28*Oferta!K28</f>
        <v>0</v>
      </c>
      <c r="BF28" s="460">
        <f>$D28*Oferta!L28</f>
        <v>0</v>
      </c>
      <c r="BG28" s="460">
        <f t="shared" si="2"/>
        <v>0</v>
      </c>
      <c r="BI28" s="460">
        <f>AX28*Oferta!$D$60+AX28*Oferta!$D$61</f>
        <v>0</v>
      </c>
      <c r="BJ28" s="460">
        <f>AY28*Oferta!$E$60+AY28*Oferta!$E$61</f>
        <v>0</v>
      </c>
      <c r="BK28" s="460">
        <f>AZ28*Oferta!$F$60+AZ28*Oferta!$F$61</f>
        <v>0</v>
      </c>
      <c r="BL28" s="460">
        <f>BA28*Oferta!$G$60+BA28*Oferta!$G$61</f>
        <v>0</v>
      </c>
      <c r="BM28" s="460">
        <f>BB28*Oferta!$H$60+BB28*Oferta!$H$61</f>
        <v>0</v>
      </c>
      <c r="BN28" s="460">
        <f>BC28*Oferta!$I$60+BC28*Oferta!$I$61</f>
        <v>0</v>
      </c>
      <c r="BO28" s="460">
        <f>BD28*Oferta!$J$60+BD28*Oferta!$J$61</f>
        <v>0</v>
      </c>
      <c r="BP28" s="460">
        <f>BE28*Oferta!$K$60+BE28*Oferta!$K$61</f>
        <v>0</v>
      </c>
      <c r="BQ28" s="460">
        <f>BF28*Oferta!$L$60+BF28*Oferta!$L$61</f>
        <v>0</v>
      </c>
      <c r="BR28" s="460">
        <f t="shared" si="3"/>
        <v>0</v>
      </c>
    </row>
    <row r="29" spans="1:70" ht="30" customHeight="1">
      <c r="A29" s="470" t="str">
        <f>Oferta!A29</f>
        <v>Bases y Criterios de Diseño</v>
      </c>
      <c r="B29" s="468">
        <f>'SISTEMA DE CONTROL '!$L90</f>
        <v>1</v>
      </c>
      <c r="C29" s="468">
        <f>'SISTEMA DE CONTROL '!$L92</f>
        <v>1</v>
      </c>
      <c r="D29" s="468">
        <f>'SISTEMA DE CONTROL '!L91</f>
        <v>1</v>
      </c>
      <c r="F29" s="484">
        <f>Oferta!D29*$B29</f>
        <v>0</v>
      </c>
      <c r="G29" s="484">
        <f>Oferta!E29*$B29</f>
        <v>0</v>
      </c>
      <c r="H29" s="484">
        <f>Oferta!F29*$B29</f>
        <v>64</v>
      </c>
      <c r="I29" s="484">
        <f>Oferta!G29*$B29</f>
        <v>0</v>
      </c>
      <c r="J29" s="484">
        <f>Oferta!H29*$B29</f>
        <v>0</v>
      </c>
      <c r="K29" s="484">
        <f>Oferta!I29*$B29</f>
        <v>0</v>
      </c>
      <c r="L29" s="484">
        <f>Oferta!J29*$B29</f>
        <v>0</v>
      </c>
      <c r="M29" s="484">
        <f>Oferta!K29*$B29</f>
        <v>0</v>
      </c>
      <c r="N29" s="484">
        <f>Oferta!L29*$B29</f>
        <v>0</v>
      </c>
      <c r="O29" s="484">
        <f t="shared" si="4"/>
        <v>64</v>
      </c>
      <c r="Q29" s="460">
        <f>F29*Oferta!$D$60+'Cálculos Bs'!F29*Oferta!$D$61</f>
        <v>0</v>
      </c>
      <c r="R29" s="460">
        <f>G29*Oferta!$E$60+'Cálculos Bs'!G29*Oferta!$E$61</f>
        <v>0</v>
      </c>
      <c r="S29" s="460">
        <f>H29*Oferta!$F$60+'Cálculos Bs'!H29*Oferta!$F$61</f>
        <v>8240</v>
      </c>
      <c r="T29" s="460">
        <f>I29*Oferta!$G$60+'Cálculos Bs'!I29*Oferta!$G$61</f>
        <v>0</v>
      </c>
      <c r="U29" s="460">
        <f>J29*Oferta!$H$60+'Cálculos Bs'!J29*Oferta!$H$61</f>
        <v>0</v>
      </c>
      <c r="V29" s="460">
        <f>K29*Oferta!$I$60+'Cálculos Bs'!K29*Oferta!$I$61</f>
        <v>0</v>
      </c>
      <c r="W29" s="460">
        <f>L29*Oferta!$J$60+'Cálculos Bs'!L29*Oferta!$J$61</f>
        <v>0</v>
      </c>
      <c r="X29" s="460">
        <f>M29*Oferta!$K$60+'Cálculos Bs'!M29*Oferta!$K$61</f>
        <v>0</v>
      </c>
      <c r="Y29" s="460">
        <f>N29*Oferta!$L$60+'Cálculos Bs'!N29*Oferta!$L$61</f>
        <v>0</v>
      </c>
      <c r="Z29" s="460">
        <f t="shared" si="5"/>
        <v>8240</v>
      </c>
      <c r="AB29" s="460">
        <f>$C29*Oferta!D29</f>
        <v>0</v>
      </c>
      <c r="AC29" s="460">
        <f>$C29*Oferta!E29</f>
        <v>0</v>
      </c>
      <c r="AD29" s="460">
        <f>$C29*Oferta!F29</f>
        <v>64</v>
      </c>
      <c r="AE29" s="460">
        <f>$C29*Oferta!G29</f>
        <v>0</v>
      </c>
      <c r="AF29" s="460">
        <f>$C29*Oferta!H29</f>
        <v>0</v>
      </c>
      <c r="AG29" s="460">
        <f>$C29*Oferta!I29</f>
        <v>0</v>
      </c>
      <c r="AH29" s="460">
        <f>$C29*Oferta!J29</f>
        <v>0</v>
      </c>
      <c r="AI29" s="460">
        <f>$C29*Oferta!K29</f>
        <v>0</v>
      </c>
      <c r="AJ29" s="460">
        <f>$C29*Oferta!L29</f>
        <v>0</v>
      </c>
      <c r="AK29" s="460">
        <f t="shared" si="0"/>
        <v>64</v>
      </c>
      <c r="AM29" s="460">
        <f>AB29*Oferta!$D$60+AB29*Oferta!$D$61</f>
        <v>0</v>
      </c>
      <c r="AN29" s="460">
        <f>AC29*Oferta!$E$60+AC29*Oferta!$E$61</f>
        <v>0</v>
      </c>
      <c r="AO29" s="460">
        <f>AD29*Oferta!$F$60+AD29*Oferta!$F$61</f>
        <v>8240</v>
      </c>
      <c r="AP29" s="460">
        <f>AE29*Oferta!$G$60+AE29*Oferta!$G$61</f>
        <v>0</v>
      </c>
      <c r="AQ29" s="460">
        <f>AF29*Oferta!$H$60+AF29*Oferta!$H$61</f>
        <v>0</v>
      </c>
      <c r="AR29" s="460">
        <f>AG29*Oferta!$I$60+AG29*Oferta!$I$61</f>
        <v>0</v>
      </c>
      <c r="AS29" s="460">
        <f>AH29*Oferta!$J$60+AH29*Oferta!$J$61</f>
        <v>0</v>
      </c>
      <c r="AT29" s="460">
        <f>AI29*Oferta!$K$60+AI29*Oferta!$K$61</f>
        <v>0</v>
      </c>
      <c r="AU29" s="460">
        <f>AJ29*Oferta!$L$60+AJ29*Oferta!$L$61</f>
        <v>0</v>
      </c>
      <c r="AV29" s="460">
        <f t="shared" si="1"/>
        <v>8240</v>
      </c>
      <c r="AX29" s="460">
        <f>$D29*Oferta!D29</f>
        <v>0</v>
      </c>
      <c r="AY29" s="460">
        <f>$D29*Oferta!E29</f>
        <v>0</v>
      </c>
      <c r="AZ29" s="460">
        <f>$D29*Oferta!F29</f>
        <v>64</v>
      </c>
      <c r="BA29" s="460">
        <f>$D29*Oferta!G29</f>
        <v>0</v>
      </c>
      <c r="BB29" s="460">
        <f>$D29*Oferta!H29</f>
        <v>0</v>
      </c>
      <c r="BC29" s="460">
        <f>$D29*Oferta!I29</f>
        <v>0</v>
      </c>
      <c r="BD29" s="460">
        <f>$D29*Oferta!J29</f>
        <v>0</v>
      </c>
      <c r="BE29" s="460">
        <f>$D29*Oferta!K29</f>
        <v>0</v>
      </c>
      <c r="BF29" s="460">
        <f>$D29*Oferta!L29</f>
        <v>0</v>
      </c>
      <c r="BG29" s="460">
        <f t="shared" si="2"/>
        <v>64</v>
      </c>
      <c r="BI29" s="460">
        <f>AX29*Oferta!$D$60+AX29*Oferta!$D$61</f>
        <v>0</v>
      </c>
      <c r="BJ29" s="460">
        <f>AY29*Oferta!$E$60+AY29*Oferta!$E$61</f>
        <v>0</v>
      </c>
      <c r="BK29" s="460">
        <f>AZ29*Oferta!$F$60+AZ29*Oferta!$F$61</f>
        <v>8240</v>
      </c>
      <c r="BL29" s="460">
        <f>BA29*Oferta!$G$60+BA29*Oferta!$G$61</f>
        <v>0</v>
      </c>
      <c r="BM29" s="460">
        <f>BB29*Oferta!$H$60+BB29*Oferta!$H$61</f>
        <v>0</v>
      </c>
      <c r="BN29" s="460">
        <f>BC29*Oferta!$I$60+BC29*Oferta!$I$61</f>
        <v>0</v>
      </c>
      <c r="BO29" s="460">
        <f>BD29*Oferta!$J$60+BD29*Oferta!$J$61</f>
        <v>0</v>
      </c>
      <c r="BP29" s="460">
        <f>BE29*Oferta!$K$60+BE29*Oferta!$K$61</f>
        <v>0</v>
      </c>
      <c r="BQ29" s="460">
        <f>BF29*Oferta!$L$60+BF29*Oferta!$L$61</f>
        <v>0</v>
      </c>
      <c r="BR29" s="460">
        <f t="shared" si="3"/>
        <v>8240</v>
      </c>
    </row>
    <row r="30" spans="1:70" ht="30" customHeight="1">
      <c r="A30" s="470" t="str">
        <f>Oferta!A30</f>
        <v>Evaluación y Análisis de Ubicación de Equipos</v>
      </c>
      <c r="B30" s="468">
        <f>'SISTEMA DE CONTROL '!$L93</f>
        <v>1</v>
      </c>
      <c r="C30" s="468">
        <f>'SISTEMA DE CONTROL '!$L95</f>
        <v>1</v>
      </c>
      <c r="D30" s="468">
        <f>'SISTEMA DE CONTROL '!L94</f>
        <v>1</v>
      </c>
      <c r="F30" s="484">
        <f>Oferta!D30*$B30</f>
        <v>0</v>
      </c>
      <c r="G30" s="484">
        <f>Oferta!E30*$B30</f>
        <v>56</v>
      </c>
      <c r="H30" s="484">
        <f>Oferta!F30*$B30</f>
        <v>86</v>
      </c>
      <c r="I30" s="484">
        <f>Oferta!G30*$B30</f>
        <v>0</v>
      </c>
      <c r="J30" s="484">
        <f>Oferta!H30*$B30</f>
        <v>56</v>
      </c>
      <c r="K30" s="484">
        <f>Oferta!I30*$B30</f>
        <v>0</v>
      </c>
      <c r="L30" s="484">
        <f>Oferta!J30*$B30</f>
        <v>0</v>
      </c>
      <c r="M30" s="484">
        <f>Oferta!K30*$B30</f>
        <v>66</v>
      </c>
      <c r="N30" s="484">
        <f>Oferta!L30*$B30</f>
        <v>0</v>
      </c>
      <c r="O30" s="484">
        <f t="shared" si="4"/>
        <v>264</v>
      </c>
      <c r="Q30" s="460">
        <f>F30*Oferta!$D$60+'Cálculos Bs'!F30*Oferta!$D$61</f>
        <v>0</v>
      </c>
      <c r="R30" s="460">
        <f>G30*Oferta!$E$60+'Cálculos Bs'!G30*Oferta!$E$61</f>
        <v>8177.68</v>
      </c>
      <c r="S30" s="460">
        <f>H30*Oferta!$F$60+'Cálculos Bs'!H30*Oferta!$F$61</f>
        <v>11072.5</v>
      </c>
      <c r="T30" s="460">
        <f>I30*Oferta!$G$60+'Cálculos Bs'!I30*Oferta!$G$61</f>
        <v>0</v>
      </c>
      <c r="U30" s="460">
        <f>J30*Oferta!$H$60+'Cálculos Bs'!J30*Oferta!$H$61</f>
        <v>5925.92</v>
      </c>
      <c r="V30" s="460">
        <f>K30*Oferta!$I$60+'Cálculos Bs'!K30*Oferta!$I$61</f>
        <v>0</v>
      </c>
      <c r="W30" s="460">
        <f>L30*Oferta!$J$60+'Cálculos Bs'!L30*Oferta!$J$61</f>
        <v>0</v>
      </c>
      <c r="X30" s="460">
        <f>M30*Oferta!$K$60+'Cálculos Bs'!M30*Oferta!$K$61</f>
        <v>5085.96</v>
      </c>
      <c r="Y30" s="460">
        <f>N30*Oferta!$L$60+'Cálculos Bs'!N30*Oferta!$L$61</f>
        <v>0</v>
      </c>
      <c r="Z30" s="460">
        <f t="shared" si="5"/>
        <v>30262.059999999998</v>
      </c>
      <c r="AB30" s="460">
        <f>$C30*Oferta!D30</f>
        <v>0</v>
      </c>
      <c r="AC30" s="460">
        <f>$C30*Oferta!E30</f>
        <v>56</v>
      </c>
      <c r="AD30" s="460">
        <f>$C30*Oferta!F30</f>
        <v>86</v>
      </c>
      <c r="AE30" s="460">
        <f>$C30*Oferta!G30</f>
        <v>0</v>
      </c>
      <c r="AF30" s="460">
        <f>$C30*Oferta!H30</f>
        <v>56</v>
      </c>
      <c r="AG30" s="460">
        <f>$C30*Oferta!I30</f>
        <v>0</v>
      </c>
      <c r="AH30" s="460">
        <f>$C30*Oferta!J30</f>
        <v>0</v>
      </c>
      <c r="AI30" s="460">
        <f>$C30*Oferta!K30</f>
        <v>66</v>
      </c>
      <c r="AJ30" s="460">
        <f>$C30*Oferta!L30</f>
        <v>0</v>
      </c>
      <c r="AK30" s="460">
        <f t="shared" si="0"/>
        <v>264</v>
      </c>
      <c r="AM30" s="460">
        <f>AB30*Oferta!$D$60+AB30*Oferta!$D$61</f>
        <v>0</v>
      </c>
      <c r="AN30" s="460">
        <f>AC30*Oferta!$E$60+AC30*Oferta!$E$61</f>
        <v>8177.68</v>
      </c>
      <c r="AO30" s="460">
        <f>AD30*Oferta!$F$60+AD30*Oferta!$F$61</f>
        <v>11072.5</v>
      </c>
      <c r="AP30" s="460">
        <f>AE30*Oferta!$G$60+AE30*Oferta!$G$61</f>
        <v>0</v>
      </c>
      <c r="AQ30" s="460">
        <f>AF30*Oferta!$H$60+AF30*Oferta!$H$61</f>
        <v>5925.92</v>
      </c>
      <c r="AR30" s="460">
        <f>AG30*Oferta!$I$60+AG30*Oferta!$I$61</f>
        <v>0</v>
      </c>
      <c r="AS30" s="460">
        <f>AH30*Oferta!$J$60+AH30*Oferta!$J$61</f>
        <v>0</v>
      </c>
      <c r="AT30" s="460">
        <f>AI30*Oferta!$K$60+AI30*Oferta!$K$61</f>
        <v>5085.96</v>
      </c>
      <c r="AU30" s="460">
        <f>AJ30*Oferta!$L$60+AJ30*Oferta!$L$61</f>
        <v>0</v>
      </c>
      <c r="AV30" s="460">
        <f t="shared" si="1"/>
        <v>30262.059999999998</v>
      </c>
      <c r="AX30" s="460">
        <f>$D30*Oferta!D30</f>
        <v>0</v>
      </c>
      <c r="AY30" s="460">
        <f>$D30*Oferta!E30</f>
        <v>56</v>
      </c>
      <c r="AZ30" s="460">
        <f>$D30*Oferta!F30</f>
        <v>86</v>
      </c>
      <c r="BA30" s="460">
        <f>$D30*Oferta!G30</f>
        <v>0</v>
      </c>
      <c r="BB30" s="460">
        <f>$D30*Oferta!H30</f>
        <v>56</v>
      </c>
      <c r="BC30" s="460">
        <f>$D30*Oferta!I30</f>
        <v>0</v>
      </c>
      <c r="BD30" s="460">
        <f>$D30*Oferta!J30</f>
        <v>0</v>
      </c>
      <c r="BE30" s="460">
        <f>$D30*Oferta!K30</f>
        <v>66</v>
      </c>
      <c r="BF30" s="460">
        <f>$D30*Oferta!L30</f>
        <v>0</v>
      </c>
      <c r="BG30" s="460">
        <f t="shared" si="2"/>
        <v>264</v>
      </c>
      <c r="BI30" s="460">
        <f>AX30*Oferta!$D$60+AX30*Oferta!$D$61</f>
        <v>0</v>
      </c>
      <c r="BJ30" s="460">
        <f>AY30*Oferta!$E$60+AY30*Oferta!$E$61</f>
        <v>8177.68</v>
      </c>
      <c r="BK30" s="460">
        <f>AZ30*Oferta!$F$60+AZ30*Oferta!$F$61</f>
        <v>11072.5</v>
      </c>
      <c r="BL30" s="460">
        <f>BA30*Oferta!$G$60+BA30*Oferta!$G$61</f>
        <v>0</v>
      </c>
      <c r="BM30" s="460">
        <f>BB30*Oferta!$H$60+BB30*Oferta!$H$61</f>
        <v>5925.92</v>
      </c>
      <c r="BN30" s="460">
        <f>BC30*Oferta!$I$60+BC30*Oferta!$I$61</f>
        <v>0</v>
      </c>
      <c r="BO30" s="460">
        <f>BD30*Oferta!$J$60+BD30*Oferta!$J$61</f>
        <v>0</v>
      </c>
      <c r="BP30" s="460">
        <f>BE30*Oferta!$K$60+BE30*Oferta!$K$61</f>
        <v>5085.96</v>
      </c>
      <c r="BQ30" s="460">
        <f>BF30*Oferta!$L$60+BF30*Oferta!$L$61</f>
        <v>0</v>
      </c>
      <c r="BR30" s="460">
        <f t="shared" si="3"/>
        <v>30262.059999999998</v>
      </c>
    </row>
    <row r="31" spans="1:70" ht="30" customHeight="1">
      <c r="A31" s="470" t="str">
        <f>Oferta!A31</f>
        <v>Memoria Descriptiva</v>
      </c>
      <c r="B31" s="468">
        <f>'SISTEMA DE CONTROL '!$L96</f>
        <v>1</v>
      </c>
      <c r="C31" s="468">
        <f>'SISTEMA DE CONTROL '!$L98</f>
        <v>1</v>
      </c>
      <c r="D31" s="468">
        <f>'SISTEMA DE CONTROL '!L97</f>
        <v>1</v>
      </c>
      <c r="F31" s="484">
        <f>Oferta!D31*$B31</f>
        <v>0</v>
      </c>
      <c r="G31" s="484">
        <f>Oferta!E31*$B31</f>
        <v>56</v>
      </c>
      <c r="H31" s="484">
        <f>Oferta!F31*$B31</f>
        <v>48</v>
      </c>
      <c r="I31" s="484">
        <f>Oferta!G31*$B31</f>
        <v>0</v>
      </c>
      <c r="J31" s="484">
        <f>Oferta!H31*$B31</f>
        <v>0</v>
      </c>
      <c r="K31" s="484">
        <f>Oferta!I31*$B31</f>
        <v>0</v>
      </c>
      <c r="L31" s="484">
        <f>Oferta!J31*$B31</f>
        <v>0</v>
      </c>
      <c r="M31" s="484">
        <f>Oferta!K31*$B31</f>
        <v>0</v>
      </c>
      <c r="N31" s="484">
        <f>Oferta!L31*$B31</f>
        <v>0</v>
      </c>
      <c r="O31" s="484">
        <f t="shared" si="4"/>
        <v>104</v>
      </c>
      <c r="Q31" s="460">
        <f>F31*Oferta!$D$60+'Cálculos Bs'!F31*Oferta!$D$61</f>
        <v>0</v>
      </c>
      <c r="R31" s="460">
        <f>G31*Oferta!$E$60+'Cálculos Bs'!G31*Oferta!$E$61</f>
        <v>8177.68</v>
      </c>
      <c r="S31" s="460">
        <f>H31*Oferta!$F$60+'Cálculos Bs'!H31*Oferta!$F$61</f>
        <v>6180</v>
      </c>
      <c r="T31" s="460">
        <f>I31*Oferta!$G$60+'Cálculos Bs'!I31*Oferta!$G$61</f>
        <v>0</v>
      </c>
      <c r="U31" s="460">
        <f>J31*Oferta!$H$60+'Cálculos Bs'!J31*Oferta!$H$61</f>
        <v>0</v>
      </c>
      <c r="V31" s="460">
        <f>K31*Oferta!$I$60+'Cálculos Bs'!K31*Oferta!$I$61</f>
        <v>0</v>
      </c>
      <c r="W31" s="460">
        <f>L31*Oferta!$J$60+'Cálculos Bs'!L31*Oferta!$J$61</f>
        <v>0</v>
      </c>
      <c r="X31" s="460">
        <f>M31*Oferta!$K$60+'Cálculos Bs'!M31*Oferta!$K$61</f>
        <v>0</v>
      </c>
      <c r="Y31" s="460">
        <f>N31*Oferta!$L$60+'Cálculos Bs'!N31*Oferta!$L$61</f>
        <v>0</v>
      </c>
      <c r="Z31" s="460">
        <f t="shared" si="5"/>
        <v>14357.68</v>
      </c>
      <c r="AB31" s="460">
        <f>$C31*Oferta!D31</f>
        <v>0</v>
      </c>
      <c r="AC31" s="460">
        <f>$C31*Oferta!E31</f>
        <v>56</v>
      </c>
      <c r="AD31" s="460">
        <f>$C31*Oferta!F31</f>
        <v>48</v>
      </c>
      <c r="AE31" s="460">
        <f>$C31*Oferta!G31</f>
        <v>0</v>
      </c>
      <c r="AF31" s="460">
        <f>$C31*Oferta!H31</f>
        <v>0</v>
      </c>
      <c r="AG31" s="460">
        <f>$C31*Oferta!I31</f>
        <v>0</v>
      </c>
      <c r="AH31" s="460">
        <f>$C31*Oferta!J31</f>
        <v>0</v>
      </c>
      <c r="AI31" s="460">
        <f>$C31*Oferta!K31</f>
        <v>0</v>
      </c>
      <c r="AJ31" s="460">
        <f>$C31*Oferta!L31</f>
        <v>0</v>
      </c>
      <c r="AK31" s="460">
        <f t="shared" si="0"/>
        <v>104</v>
      </c>
      <c r="AM31" s="460">
        <f>AB31*Oferta!$D$60+AB31*Oferta!$D$61</f>
        <v>0</v>
      </c>
      <c r="AN31" s="460">
        <f>AC31*Oferta!$E$60+AC31*Oferta!$E$61</f>
        <v>8177.68</v>
      </c>
      <c r="AO31" s="460">
        <f>AD31*Oferta!$F$60+AD31*Oferta!$F$61</f>
        <v>6180</v>
      </c>
      <c r="AP31" s="460">
        <f>AE31*Oferta!$G$60+AE31*Oferta!$G$61</f>
        <v>0</v>
      </c>
      <c r="AQ31" s="460">
        <f>AF31*Oferta!$H$60+AF31*Oferta!$H$61</f>
        <v>0</v>
      </c>
      <c r="AR31" s="460">
        <f>AG31*Oferta!$I$60+AG31*Oferta!$I$61</f>
        <v>0</v>
      </c>
      <c r="AS31" s="460">
        <f>AH31*Oferta!$J$60+AH31*Oferta!$J$61</f>
        <v>0</v>
      </c>
      <c r="AT31" s="460">
        <f>AI31*Oferta!$K$60+AI31*Oferta!$K$61</f>
        <v>0</v>
      </c>
      <c r="AU31" s="460">
        <f>AJ31*Oferta!$L$60+AJ31*Oferta!$L$61</f>
        <v>0</v>
      </c>
      <c r="AV31" s="460">
        <f t="shared" si="1"/>
        <v>14357.68</v>
      </c>
      <c r="AX31" s="460">
        <f>$D31*Oferta!D31</f>
        <v>0</v>
      </c>
      <c r="AY31" s="460">
        <f>$D31*Oferta!E31</f>
        <v>56</v>
      </c>
      <c r="AZ31" s="460">
        <f>$D31*Oferta!F31</f>
        <v>48</v>
      </c>
      <c r="BA31" s="460">
        <f>$D31*Oferta!G31</f>
        <v>0</v>
      </c>
      <c r="BB31" s="460">
        <f>$D31*Oferta!H31</f>
        <v>0</v>
      </c>
      <c r="BC31" s="460">
        <f>$D31*Oferta!I31</f>
        <v>0</v>
      </c>
      <c r="BD31" s="460">
        <f>$D31*Oferta!J31</f>
        <v>0</v>
      </c>
      <c r="BE31" s="460">
        <f>$D31*Oferta!K31</f>
        <v>0</v>
      </c>
      <c r="BF31" s="460">
        <f>$D31*Oferta!L31</f>
        <v>0</v>
      </c>
      <c r="BG31" s="460">
        <f t="shared" si="2"/>
        <v>104</v>
      </c>
      <c r="BI31" s="460">
        <f>AX31*Oferta!$D$60+AX31*Oferta!$D$61</f>
        <v>0</v>
      </c>
      <c r="BJ31" s="460">
        <f>AY31*Oferta!$E$60+AY31*Oferta!$E$61</f>
        <v>8177.68</v>
      </c>
      <c r="BK31" s="460">
        <f>AZ31*Oferta!$F$60+AZ31*Oferta!$F$61</f>
        <v>6180</v>
      </c>
      <c r="BL31" s="460">
        <f>BA31*Oferta!$G$60+BA31*Oferta!$G$61</f>
        <v>0</v>
      </c>
      <c r="BM31" s="460">
        <f>BB31*Oferta!$H$60+BB31*Oferta!$H$61</f>
        <v>0</v>
      </c>
      <c r="BN31" s="460">
        <f>BC31*Oferta!$I$60+BC31*Oferta!$I$61</f>
        <v>0</v>
      </c>
      <c r="BO31" s="460">
        <f>BD31*Oferta!$J$60+BD31*Oferta!$J$61</f>
        <v>0</v>
      </c>
      <c r="BP31" s="460">
        <f>BE31*Oferta!$K$60+BE31*Oferta!$K$61</f>
        <v>0</v>
      </c>
      <c r="BQ31" s="460">
        <f>BF31*Oferta!$L$60+BF31*Oferta!$L$61</f>
        <v>0</v>
      </c>
      <c r="BR31" s="460">
        <f t="shared" si="3"/>
        <v>14357.68</v>
      </c>
    </row>
    <row r="32" spans="1:70" ht="30" customHeight="1">
      <c r="A32" s="470" t="str">
        <f>Oferta!A32</f>
        <v>Requerimientos de Procura Anticipada</v>
      </c>
      <c r="B32" s="468">
        <f>'SISTEMA DE CONTROL '!$L99</f>
        <v>1</v>
      </c>
      <c r="C32" s="468">
        <f>'SISTEMA DE CONTROL '!$L101</f>
        <v>1</v>
      </c>
      <c r="D32" s="468">
        <f>'SISTEMA DE CONTROL '!L100</f>
        <v>1</v>
      </c>
      <c r="F32" s="484">
        <f>Oferta!D32*$B32</f>
        <v>0</v>
      </c>
      <c r="G32" s="484">
        <f>Oferta!E32*$B32</f>
        <v>0</v>
      </c>
      <c r="H32" s="484">
        <f>Oferta!F32*$B32</f>
        <v>40</v>
      </c>
      <c r="I32" s="484">
        <f>Oferta!G32*$B32</f>
        <v>0</v>
      </c>
      <c r="J32" s="484">
        <f>Oferta!H32*$B32</f>
        <v>0</v>
      </c>
      <c r="K32" s="484">
        <f>Oferta!I32*$B32</f>
        <v>0</v>
      </c>
      <c r="L32" s="484">
        <f>Oferta!J32*$B32</f>
        <v>80</v>
      </c>
      <c r="M32" s="484">
        <f>Oferta!K32*$B32</f>
        <v>0</v>
      </c>
      <c r="N32" s="484">
        <f>Oferta!L32*$B32</f>
        <v>0</v>
      </c>
      <c r="O32" s="484">
        <f t="shared" si="4"/>
        <v>120</v>
      </c>
      <c r="Q32" s="460">
        <f>F32*Oferta!$D$60+'Cálculos Bs'!F32*Oferta!$D$61</f>
        <v>0</v>
      </c>
      <c r="R32" s="460">
        <f>G32*Oferta!$E$60+'Cálculos Bs'!G32*Oferta!$E$61</f>
        <v>0</v>
      </c>
      <c r="S32" s="460">
        <f>H32*Oferta!$F$60+'Cálculos Bs'!H32*Oferta!$F$61</f>
        <v>5150</v>
      </c>
      <c r="T32" s="460">
        <f>I32*Oferta!$G$60+'Cálculos Bs'!I32*Oferta!$G$61</f>
        <v>0</v>
      </c>
      <c r="U32" s="460">
        <f>J32*Oferta!$H$60+'Cálculos Bs'!J32*Oferta!$H$61</f>
        <v>0</v>
      </c>
      <c r="V32" s="460">
        <f>K32*Oferta!$I$60+'Cálculos Bs'!K32*Oferta!$I$61</f>
        <v>0</v>
      </c>
      <c r="W32" s="460">
        <f>L32*Oferta!$J$60+'Cálculos Bs'!L32*Oferta!$J$61</f>
        <v>5980</v>
      </c>
      <c r="X32" s="460">
        <f>M32*Oferta!$K$60+'Cálculos Bs'!M32*Oferta!$K$61</f>
        <v>0</v>
      </c>
      <c r="Y32" s="460">
        <f>N32*Oferta!$L$60+'Cálculos Bs'!N32*Oferta!$L$61</f>
        <v>0</v>
      </c>
      <c r="Z32" s="460">
        <f t="shared" si="5"/>
        <v>11130</v>
      </c>
      <c r="AB32" s="460">
        <f>$C32*Oferta!D32</f>
        <v>0</v>
      </c>
      <c r="AC32" s="460">
        <f>$C32*Oferta!E32</f>
        <v>0</v>
      </c>
      <c r="AD32" s="460">
        <f>$C32*Oferta!F32</f>
        <v>40</v>
      </c>
      <c r="AE32" s="460">
        <f>$C32*Oferta!G32</f>
        <v>0</v>
      </c>
      <c r="AF32" s="460">
        <f>$C32*Oferta!H32</f>
        <v>0</v>
      </c>
      <c r="AG32" s="460">
        <f>$C32*Oferta!I32</f>
        <v>0</v>
      </c>
      <c r="AH32" s="460">
        <f>$C32*Oferta!J32</f>
        <v>80</v>
      </c>
      <c r="AI32" s="460">
        <f>$C32*Oferta!K32</f>
        <v>0</v>
      </c>
      <c r="AJ32" s="460">
        <f>$C32*Oferta!L32</f>
        <v>0</v>
      </c>
      <c r="AK32" s="460">
        <f t="shared" si="0"/>
        <v>120</v>
      </c>
      <c r="AM32" s="460">
        <f>AB32*Oferta!$D$60+AB32*Oferta!$D$61</f>
        <v>0</v>
      </c>
      <c r="AN32" s="460">
        <f>AC32*Oferta!$E$60+AC32*Oferta!$E$61</f>
        <v>0</v>
      </c>
      <c r="AO32" s="460">
        <f>AD32*Oferta!$F$60+AD32*Oferta!$F$61</f>
        <v>5150</v>
      </c>
      <c r="AP32" s="460">
        <f>AE32*Oferta!$G$60+AE32*Oferta!$G$61</f>
        <v>0</v>
      </c>
      <c r="AQ32" s="460">
        <f>AF32*Oferta!$H$60+AF32*Oferta!$H$61</f>
        <v>0</v>
      </c>
      <c r="AR32" s="460">
        <f>AG32*Oferta!$I$60+AG32*Oferta!$I$61</f>
        <v>0</v>
      </c>
      <c r="AS32" s="460">
        <f>AH32*Oferta!$J$60+AH32*Oferta!$J$61</f>
        <v>5980</v>
      </c>
      <c r="AT32" s="460">
        <f>AI32*Oferta!$K$60+AI32*Oferta!$K$61</f>
        <v>0</v>
      </c>
      <c r="AU32" s="460">
        <f>AJ32*Oferta!$L$60+AJ32*Oferta!$L$61</f>
        <v>0</v>
      </c>
      <c r="AV32" s="460">
        <f t="shared" si="1"/>
        <v>11130</v>
      </c>
      <c r="AX32" s="460">
        <f>$D32*Oferta!D32</f>
        <v>0</v>
      </c>
      <c r="AY32" s="460">
        <f>$D32*Oferta!E32</f>
        <v>0</v>
      </c>
      <c r="AZ32" s="460">
        <f>$D32*Oferta!F32</f>
        <v>40</v>
      </c>
      <c r="BA32" s="460">
        <f>$D32*Oferta!G32</f>
        <v>0</v>
      </c>
      <c r="BB32" s="460">
        <f>$D32*Oferta!H32</f>
        <v>0</v>
      </c>
      <c r="BC32" s="460">
        <f>$D32*Oferta!I32</f>
        <v>0</v>
      </c>
      <c r="BD32" s="460">
        <f>$D32*Oferta!J32</f>
        <v>80</v>
      </c>
      <c r="BE32" s="460">
        <f>$D32*Oferta!K32</f>
        <v>0</v>
      </c>
      <c r="BF32" s="460">
        <f>$D32*Oferta!L32</f>
        <v>0</v>
      </c>
      <c r="BG32" s="460">
        <f t="shared" si="2"/>
        <v>120</v>
      </c>
      <c r="BI32" s="460">
        <f>AX32*Oferta!$D$60+AX32*Oferta!$D$61</f>
        <v>0</v>
      </c>
      <c r="BJ32" s="460">
        <f>AY32*Oferta!$E$60+AY32*Oferta!$E$61</f>
        <v>0</v>
      </c>
      <c r="BK32" s="460">
        <f>AZ32*Oferta!$F$60+AZ32*Oferta!$F$61</f>
        <v>5150</v>
      </c>
      <c r="BL32" s="460">
        <f>BA32*Oferta!$G$60+BA32*Oferta!$G$61</f>
        <v>0</v>
      </c>
      <c r="BM32" s="460">
        <f>BB32*Oferta!$H$60+BB32*Oferta!$H$61</f>
        <v>0</v>
      </c>
      <c r="BN32" s="460">
        <f>BC32*Oferta!$I$60+BC32*Oferta!$I$61</f>
        <v>0</v>
      </c>
      <c r="BO32" s="460">
        <f>BD32*Oferta!$J$60+BD32*Oferta!$J$61</f>
        <v>5980</v>
      </c>
      <c r="BP32" s="460">
        <f>BE32*Oferta!$K$60+BE32*Oferta!$K$61</f>
        <v>0</v>
      </c>
      <c r="BQ32" s="460">
        <f>BF32*Oferta!$L$60+BF32*Oferta!$L$61</f>
        <v>0</v>
      </c>
      <c r="BR32" s="460">
        <f t="shared" si="3"/>
        <v>11130</v>
      </c>
    </row>
    <row r="33" spans="1:70" ht="30" customHeight="1">
      <c r="A33" s="470" t="str">
        <f>Oferta!A33</f>
        <v>Plano de Ubicación de Equipos</v>
      </c>
      <c r="B33" s="468">
        <f>'SISTEMA DE CONTROL '!$L102</f>
        <v>1</v>
      </c>
      <c r="C33" s="468">
        <f>'SISTEMA DE CONTROL '!$L104</f>
        <v>1</v>
      </c>
      <c r="D33" s="468">
        <f>'SISTEMA DE CONTROL '!L103</f>
        <v>1</v>
      </c>
      <c r="F33" s="484">
        <f>Oferta!D33*$B33</f>
        <v>0</v>
      </c>
      <c r="G33" s="484">
        <f>Oferta!E33*$B33</f>
        <v>24</v>
      </c>
      <c r="H33" s="484">
        <f>Oferta!F33*$B33</f>
        <v>40</v>
      </c>
      <c r="I33" s="484">
        <f>Oferta!G33*$B33</f>
        <v>0</v>
      </c>
      <c r="J33" s="484">
        <f>Oferta!H33*$B33</f>
        <v>0</v>
      </c>
      <c r="K33" s="484">
        <f>Oferta!I33*$B33</f>
        <v>0</v>
      </c>
      <c r="L33" s="484">
        <f>Oferta!J33*$B33</f>
        <v>0</v>
      </c>
      <c r="M33" s="484">
        <f>Oferta!K33*$B33</f>
        <v>160</v>
      </c>
      <c r="N33" s="484">
        <f>Oferta!L33*$B33</f>
        <v>0</v>
      </c>
      <c r="O33" s="484">
        <f t="shared" si="4"/>
        <v>224</v>
      </c>
      <c r="Q33" s="460">
        <f>F33*Oferta!$D$60+'Cálculos Bs'!F33*Oferta!$D$61</f>
        <v>0</v>
      </c>
      <c r="R33" s="460">
        <f>G33*Oferta!$E$60+'Cálculos Bs'!G33*Oferta!$E$61</f>
        <v>3504.7200000000003</v>
      </c>
      <c r="S33" s="460">
        <f>H33*Oferta!$F$60+'Cálculos Bs'!H33*Oferta!$F$61</f>
        <v>5150</v>
      </c>
      <c r="T33" s="460">
        <f>I33*Oferta!$G$60+'Cálculos Bs'!I33*Oferta!$G$61</f>
        <v>0</v>
      </c>
      <c r="U33" s="460">
        <f>J33*Oferta!$H$60+'Cálculos Bs'!J33*Oferta!$H$61</f>
        <v>0</v>
      </c>
      <c r="V33" s="460">
        <f>K33*Oferta!$I$60+'Cálculos Bs'!K33*Oferta!$I$61</f>
        <v>0</v>
      </c>
      <c r="W33" s="460">
        <f>L33*Oferta!$J$60+'Cálculos Bs'!L33*Oferta!$J$61</f>
        <v>0</v>
      </c>
      <c r="X33" s="460">
        <f>M33*Oferta!$K$60+'Cálculos Bs'!M33*Oferta!$K$61</f>
        <v>12329.6</v>
      </c>
      <c r="Y33" s="460">
        <f>N33*Oferta!$L$60+'Cálculos Bs'!N33*Oferta!$L$61</f>
        <v>0</v>
      </c>
      <c r="Z33" s="460">
        <f t="shared" si="5"/>
        <v>20984.32</v>
      </c>
      <c r="AB33" s="460">
        <f>$C33*Oferta!D33</f>
        <v>0</v>
      </c>
      <c r="AC33" s="460">
        <f>$C33*Oferta!E33</f>
        <v>24</v>
      </c>
      <c r="AD33" s="460">
        <f>$C33*Oferta!F33</f>
        <v>40</v>
      </c>
      <c r="AE33" s="460">
        <f>$C33*Oferta!G33</f>
        <v>0</v>
      </c>
      <c r="AF33" s="460">
        <f>$C33*Oferta!H33</f>
        <v>0</v>
      </c>
      <c r="AG33" s="460">
        <f>$C33*Oferta!I33</f>
        <v>0</v>
      </c>
      <c r="AH33" s="460">
        <f>$C33*Oferta!J33</f>
        <v>0</v>
      </c>
      <c r="AI33" s="460">
        <f>$C33*Oferta!K33</f>
        <v>160</v>
      </c>
      <c r="AJ33" s="460">
        <f>$C33*Oferta!L33</f>
        <v>0</v>
      </c>
      <c r="AK33" s="460">
        <f t="shared" si="0"/>
        <v>224</v>
      </c>
      <c r="AM33" s="460">
        <f>AB33*Oferta!$D$60+AB33*Oferta!$D$61</f>
        <v>0</v>
      </c>
      <c r="AN33" s="460">
        <f>AC33*Oferta!$E$60+AC33*Oferta!$E$61</f>
        <v>3504.7200000000003</v>
      </c>
      <c r="AO33" s="460">
        <f>AD33*Oferta!$F$60+AD33*Oferta!$F$61</f>
        <v>5150</v>
      </c>
      <c r="AP33" s="460">
        <f>AE33*Oferta!$G$60+AE33*Oferta!$G$61</f>
        <v>0</v>
      </c>
      <c r="AQ33" s="460">
        <f>AF33*Oferta!$H$60+AF33*Oferta!$H$61</f>
        <v>0</v>
      </c>
      <c r="AR33" s="460">
        <f>AG33*Oferta!$I$60+AG33*Oferta!$I$61</f>
        <v>0</v>
      </c>
      <c r="AS33" s="460">
        <f>AH33*Oferta!$J$60+AH33*Oferta!$J$61</f>
        <v>0</v>
      </c>
      <c r="AT33" s="460">
        <f>AI33*Oferta!$K$60+AI33*Oferta!$K$61</f>
        <v>12329.6</v>
      </c>
      <c r="AU33" s="460">
        <f>AJ33*Oferta!$L$60+AJ33*Oferta!$L$61</f>
        <v>0</v>
      </c>
      <c r="AV33" s="460">
        <f t="shared" si="1"/>
        <v>20984.32</v>
      </c>
      <c r="AX33" s="460">
        <f>$D33*Oferta!D33</f>
        <v>0</v>
      </c>
      <c r="AY33" s="460">
        <f>$D33*Oferta!E33</f>
        <v>24</v>
      </c>
      <c r="AZ33" s="460">
        <f>$D33*Oferta!F33</f>
        <v>40</v>
      </c>
      <c r="BA33" s="460">
        <f>$D33*Oferta!G33</f>
        <v>0</v>
      </c>
      <c r="BB33" s="460">
        <f>$D33*Oferta!H33</f>
        <v>0</v>
      </c>
      <c r="BC33" s="460">
        <f>$D33*Oferta!I33</f>
        <v>0</v>
      </c>
      <c r="BD33" s="460">
        <f>$D33*Oferta!J33</f>
        <v>0</v>
      </c>
      <c r="BE33" s="460">
        <f>$D33*Oferta!K33</f>
        <v>160</v>
      </c>
      <c r="BF33" s="460">
        <f>$D33*Oferta!L33</f>
        <v>0</v>
      </c>
      <c r="BG33" s="460">
        <f t="shared" si="2"/>
        <v>224</v>
      </c>
      <c r="BI33" s="460">
        <f>AX33*Oferta!$D$60+AX33*Oferta!$D$61</f>
        <v>0</v>
      </c>
      <c r="BJ33" s="460">
        <f>AY33*Oferta!$E$60+AY33*Oferta!$E$61</f>
        <v>3504.7200000000003</v>
      </c>
      <c r="BK33" s="460">
        <f>AZ33*Oferta!$F$60+AZ33*Oferta!$F$61</f>
        <v>5150</v>
      </c>
      <c r="BL33" s="460">
        <f>BA33*Oferta!$G$60+BA33*Oferta!$G$61</f>
        <v>0</v>
      </c>
      <c r="BM33" s="460">
        <f>BB33*Oferta!$H$60+BB33*Oferta!$H$61</f>
        <v>0</v>
      </c>
      <c r="BN33" s="460">
        <f>BC33*Oferta!$I$60+BC33*Oferta!$I$61</f>
        <v>0</v>
      </c>
      <c r="BO33" s="460">
        <f>BD33*Oferta!$J$60+BD33*Oferta!$J$61</f>
        <v>0</v>
      </c>
      <c r="BP33" s="460">
        <f>BE33*Oferta!$K$60+BE33*Oferta!$K$61</f>
        <v>12329.6</v>
      </c>
      <c r="BQ33" s="460">
        <f>BF33*Oferta!$L$60+BF33*Oferta!$L$61</f>
        <v>0</v>
      </c>
      <c r="BR33" s="460">
        <f t="shared" si="3"/>
        <v>20984.32</v>
      </c>
    </row>
    <row r="34" spans="1:70" ht="30" customHeight="1">
      <c r="A34" s="469" t="s">
        <v>8</v>
      </c>
      <c r="B34" s="468"/>
      <c r="C34" s="468"/>
      <c r="D34" s="468"/>
      <c r="F34" s="484"/>
      <c r="G34" s="484"/>
      <c r="H34" s="484"/>
      <c r="I34" s="484"/>
      <c r="J34" s="484"/>
      <c r="K34" s="484"/>
      <c r="L34" s="484"/>
      <c r="M34" s="484"/>
      <c r="N34" s="484"/>
      <c r="O34" s="484"/>
      <c r="P34" s="390"/>
      <c r="Q34" s="460"/>
      <c r="R34" s="460"/>
      <c r="S34" s="460"/>
      <c r="T34" s="460"/>
      <c r="U34" s="460"/>
      <c r="V34" s="460"/>
      <c r="W34" s="460"/>
      <c r="X34" s="460"/>
      <c r="Y34" s="460"/>
      <c r="Z34" s="460"/>
      <c r="AB34" s="460">
        <f>$C34*Oferta!D34</f>
        <v>0</v>
      </c>
      <c r="AC34" s="460">
        <f>$C34*Oferta!E34</f>
        <v>0</v>
      </c>
      <c r="AD34" s="460">
        <f>$C34*Oferta!F34</f>
        <v>0</v>
      </c>
      <c r="AE34" s="460">
        <f>$C34*Oferta!G34</f>
        <v>0</v>
      </c>
      <c r="AF34" s="460">
        <f>$C34*Oferta!H34</f>
        <v>0</v>
      </c>
      <c r="AG34" s="460">
        <f>$C34*Oferta!I34</f>
        <v>0</v>
      </c>
      <c r="AH34" s="460">
        <f>$C34*Oferta!J34</f>
        <v>0</v>
      </c>
      <c r="AI34" s="460">
        <f>$C34*Oferta!K34</f>
        <v>0</v>
      </c>
      <c r="AJ34" s="460">
        <f>$C34*Oferta!L34</f>
        <v>0</v>
      </c>
      <c r="AK34" s="460">
        <f t="shared" si="0"/>
        <v>0</v>
      </c>
      <c r="AM34" s="460">
        <f>AB34*Oferta!$D$60+AB34*Oferta!$D$61</f>
        <v>0</v>
      </c>
      <c r="AN34" s="460">
        <f>AC34*Oferta!$E$60+AC34*Oferta!$E$61</f>
        <v>0</v>
      </c>
      <c r="AO34" s="460">
        <f>AD34*Oferta!$F$60+AD34*Oferta!$F$61</f>
        <v>0</v>
      </c>
      <c r="AP34" s="460">
        <f>AE34*Oferta!$G$60+AE34*Oferta!$G$61</f>
        <v>0</v>
      </c>
      <c r="AQ34" s="460">
        <f>AF34*Oferta!$H$60+AF34*Oferta!$H$61</f>
        <v>0</v>
      </c>
      <c r="AR34" s="460">
        <f>AG34*Oferta!$I$60+AG34*Oferta!$I$61</f>
        <v>0</v>
      </c>
      <c r="AS34" s="460">
        <f>AH34*Oferta!$J$60+AH34*Oferta!$J$61</f>
        <v>0</v>
      </c>
      <c r="AT34" s="460">
        <f>AI34*Oferta!$K$60+AI34*Oferta!$K$61</f>
        <v>0</v>
      </c>
      <c r="AU34" s="460">
        <f>AJ34*Oferta!$L$60+AJ34*Oferta!$L$61</f>
        <v>0</v>
      </c>
      <c r="AV34" s="460">
        <f t="shared" si="1"/>
        <v>0</v>
      </c>
      <c r="AX34" s="460">
        <f>$D34*Oferta!D34</f>
        <v>0</v>
      </c>
      <c r="AY34" s="460">
        <f>$D34*Oferta!E34</f>
        <v>0</v>
      </c>
      <c r="AZ34" s="460">
        <f>$D34*Oferta!F34</f>
        <v>0</v>
      </c>
      <c r="BA34" s="460">
        <f>$D34*Oferta!G34</f>
        <v>0</v>
      </c>
      <c r="BB34" s="460">
        <f>$D34*Oferta!H34</f>
        <v>0</v>
      </c>
      <c r="BC34" s="460">
        <f>$D34*Oferta!I34</f>
        <v>0</v>
      </c>
      <c r="BD34" s="460">
        <f>$D34*Oferta!J34</f>
        <v>0</v>
      </c>
      <c r="BE34" s="460">
        <f>$D34*Oferta!K34</f>
        <v>0</v>
      </c>
      <c r="BF34" s="460">
        <f>$D34*Oferta!L34</f>
        <v>0</v>
      </c>
      <c r="BG34" s="460">
        <f t="shared" si="2"/>
        <v>0</v>
      </c>
      <c r="BI34" s="460">
        <f>AX34*Oferta!$D$60+AX34*Oferta!$D$61</f>
        <v>0</v>
      </c>
      <c r="BJ34" s="460">
        <f>AY34*Oferta!$E$60+AY34*Oferta!$E$61</f>
        <v>0</v>
      </c>
      <c r="BK34" s="460">
        <f>AZ34*Oferta!$F$60+AZ34*Oferta!$F$61</f>
        <v>0</v>
      </c>
      <c r="BL34" s="460">
        <f>BA34*Oferta!$G$60+BA34*Oferta!$G$61</f>
        <v>0</v>
      </c>
      <c r="BM34" s="460">
        <f>BB34*Oferta!$H$60+BB34*Oferta!$H$61</f>
        <v>0</v>
      </c>
      <c r="BN34" s="460">
        <f>BC34*Oferta!$I$60+BC34*Oferta!$I$61</f>
        <v>0</v>
      </c>
      <c r="BO34" s="460">
        <f>BD34*Oferta!$J$60+BD34*Oferta!$J$61</f>
        <v>0</v>
      </c>
      <c r="BP34" s="460">
        <f>BE34*Oferta!$K$60+BE34*Oferta!$K$61</f>
        <v>0</v>
      </c>
      <c r="BQ34" s="460">
        <f>BF34*Oferta!$L$60+BF34*Oferta!$L$61</f>
        <v>0</v>
      </c>
      <c r="BR34" s="460">
        <f t="shared" si="3"/>
        <v>0</v>
      </c>
    </row>
    <row r="35" spans="1:70" ht="30" customHeight="1">
      <c r="A35" s="470" t="str">
        <f>Oferta!A35</f>
        <v>Bases y Criterios de Diseño</v>
      </c>
      <c r="B35" s="468">
        <f>'SISTEMA DE CONTROL '!$L106</f>
        <v>1</v>
      </c>
      <c r="C35" s="468">
        <f>'SISTEMA DE CONTROL '!$L108</f>
        <v>1</v>
      </c>
      <c r="D35" s="468">
        <f>'SISTEMA DE CONTROL '!L107</f>
        <v>1</v>
      </c>
      <c r="F35" s="484">
        <f>Oferta!D35*$B35</f>
        <v>0</v>
      </c>
      <c r="G35" s="484">
        <f>Oferta!E35*$B35</f>
        <v>0</v>
      </c>
      <c r="H35" s="484">
        <f>Oferta!F35*$B35</f>
        <v>38</v>
      </c>
      <c r="I35" s="484">
        <f>Oferta!G35*$B35</f>
        <v>42</v>
      </c>
      <c r="J35" s="484">
        <f>Oferta!H35*$B35</f>
        <v>0</v>
      </c>
      <c r="K35" s="484">
        <f>Oferta!I35*$B35</f>
        <v>0</v>
      </c>
      <c r="L35" s="484">
        <f>Oferta!J35*$B35</f>
        <v>0</v>
      </c>
      <c r="M35" s="484">
        <f>Oferta!K35*$B35</f>
        <v>0</v>
      </c>
      <c r="N35" s="484">
        <f>Oferta!L35*$B35</f>
        <v>0</v>
      </c>
      <c r="O35" s="484">
        <f t="shared" si="4"/>
        <v>80</v>
      </c>
      <c r="Q35" s="460">
        <f>F35*Oferta!$D$60+'Cálculos Bs'!F35*Oferta!$D$61</f>
        <v>0</v>
      </c>
      <c r="R35" s="460">
        <f>G35*Oferta!$E$60+'Cálculos Bs'!G35*Oferta!$E$61</f>
        <v>0</v>
      </c>
      <c r="S35" s="460">
        <f>H35*Oferta!$F$60+'Cálculos Bs'!H35*Oferta!$F$61</f>
        <v>4892.5</v>
      </c>
      <c r="T35" s="460">
        <f>I35*Oferta!$G$60+'Cálculos Bs'!I35*Oferta!$G$61</f>
        <v>4734.66</v>
      </c>
      <c r="U35" s="460">
        <f>J35*Oferta!$H$60+'Cálculos Bs'!J35*Oferta!$H$61</f>
        <v>0</v>
      </c>
      <c r="V35" s="460">
        <f>K35*Oferta!$I$60+'Cálculos Bs'!K35*Oferta!$I$61</f>
        <v>0</v>
      </c>
      <c r="W35" s="460">
        <f>L35*Oferta!$J$60+'Cálculos Bs'!L35*Oferta!$J$61</f>
        <v>0</v>
      </c>
      <c r="X35" s="460">
        <f>M35*Oferta!$K$60+'Cálculos Bs'!M35*Oferta!$K$61</f>
        <v>0</v>
      </c>
      <c r="Y35" s="460">
        <f>N35*Oferta!$L$60+'Cálculos Bs'!N35*Oferta!$L$61</f>
        <v>0</v>
      </c>
      <c r="Z35" s="460">
        <f t="shared" si="5"/>
        <v>9627.16</v>
      </c>
      <c r="AB35" s="460">
        <f>$C35*Oferta!D35</f>
        <v>0</v>
      </c>
      <c r="AC35" s="460">
        <f>$C35*Oferta!E35</f>
        <v>0</v>
      </c>
      <c r="AD35" s="460">
        <f>$C35*Oferta!F35</f>
        <v>38</v>
      </c>
      <c r="AE35" s="460">
        <f>$C35*Oferta!G35</f>
        <v>42</v>
      </c>
      <c r="AF35" s="460">
        <f>$C35*Oferta!H35</f>
        <v>0</v>
      </c>
      <c r="AG35" s="460">
        <f>$C35*Oferta!I35</f>
        <v>0</v>
      </c>
      <c r="AH35" s="460">
        <f>$C35*Oferta!J35</f>
        <v>0</v>
      </c>
      <c r="AI35" s="460">
        <f>$C35*Oferta!K35</f>
        <v>0</v>
      </c>
      <c r="AJ35" s="460">
        <f>$C35*Oferta!L35</f>
        <v>0</v>
      </c>
      <c r="AK35" s="460">
        <f t="shared" si="0"/>
        <v>80</v>
      </c>
      <c r="AM35" s="460">
        <f>AB35*Oferta!$D$60+AB35*Oferta!$D$61</f>
        <v>0</v>
      </c>
      <c r="AN35" s="460">
        <f>AC35*Oferta!$E$60+AC35*Oferta!$E$61</f>
        <v>0</v>
      </c>
      <c r="AO35" s="460">
        <f>AD35*Oferta!$F$60+AD35*Oferta!$F$61</f>
        <v>4892.5</v>
      </c>
      <c r="AP35" s="460">
        <f>AE35*Oferta!$G$60+AE35*Oferta!$G$61</f>
        <v>4734.66</v>
      </c>
      <c r="AQ35" s="460">
        <f>AF35*Oferta!$H$60+AF35*Oferta!$H$61</f>
        <v>0</v>
      </c>
      <c r="AR35" s="460">
        <f>AG35*Oferta!$I$60+AG35*Oferta!$I$61</f>
        <v>0</v>
      </c>
      <c r="AS35" s="460">
        <f>AH35*Oferta!$J$60+AH35*Oferta!$J$61</f>
        <v>0</v>
      </c>
      <c r="AT35" s="460">
        <f>AI35*Oferta!$K$60+AI35*Oferta!$K$61</f>
        <v>0</v>
      </c>
      <c r="AU35" s="460">
        <f>AJ35*Oferta!$L$60+AJ35*Oferta!$L$61</f>
        <v>0</v>
      </c>
      <c r="AV35" s="460">
        <f t="shared" si="1"/>
        <v>9627.16</v>
      </c>
      <c r="AX35" s="460">
        <f>$D35*Oferta!D35</f>
        <v>0</v>
      </c>
      <c r="AY35" s="460">
        <f>$D35*Oferta!E35</f>
        <v>0</v>
      </c>
      <c r="AZ35" s="460">
        <f>$D35*Oferta!F35</f>
        <v>38</v>
      </c>
      <c r="BA35" s="460">
        <f>$D35*Oferta!G35</f>
        <v>42</v>
      </c>
      <c r="BB35" s="460">
        <f>$D35*Oferta!H35</f>
        <v>0</v>
      </c>
      <c r="BC35" s="460">
        <f>$D35*Oferta!I35</f>
        <v>0</v>
      </c>
      <c r="BD35" s="460">
        <f>$D35*Oferta!J35</f>
        <v>0</v>
      </c>
      <c r="BE35" s="460">
        <f>$D35*Oferta!K35</f>
        <v>0</v>
      </c>
      <c r="BF35" s="460">
        <f>$D35*Oferta!L35</f>
        <v>0</v>
      </c>
      <c r="BG35" s="460">
        <f t="shared" si="2"/>
        <v>80</v>
      </c>
      <c r="BI35" s="460">
        <f>AX35*Oferta!$D$60+AX35*Oferta!$D$61</f>
        <v>0</v>
      </c>
      <c r="BJ35" s="460">
        <f>AY35*Oferta!$E$60+AY35*Oferta!$E$61</f>
        <v>0</v>
      </c>
      <c r="BK35" s="460">
        <f>AZ35*Oferta!$F$60+AZ35*Oferta!$F$61</f>
        <v>4892.5</v>
      </c>
      <c r="BL35" s="460">
        <f>BA35*Oferta!$G$60+BA35*Oferta!$G$61</f>
        <v>4734.66</v>
      </c>
      <c r="BM35" s="460">
        <f>BB35*Oferta!$H$60+BB35*Oferta!$H$61</f>
        <v>0</v>
      </c>
      <c r="BN35" s="460">
        <f>BC35*Oferta!$I$60+BC35*Oferta!$I$61</f>
        <v>0</v>
      </c>
      <c r="BO35" s="460">
        <f>BD35*Oferta!$J$60+BD35*Oferta!$J$61</f>
        <v>0</v>
      </c>
      <c r="BP35" s="460">
        <f>BE35*Oferta!$K$60+BE35*Oferta!$K$61</f>
        <v>0</v>
      </c>
      <c r="BQ35" s="460">
        <f>BF35*Oferta!$L$60+BF35*Oferta!$L$61</f>
        <v>0</v>
      </c>
      <c r="BR35" s="460">
        <f t="shared" si="3"/>
        <v>9627.16</v>
      </c>
    </row>
    <row r="36" spans="1:70" ht="30" customHeight="1">
      <c r="A36" s="470" t="str">
        <f>Oferta!A36</f>
        <v>Especificaciones Técnicas para la Contratación de Estudio Topográfico</v>
      </c>
      <c r="B36" s="468">
        <f>'SISTEMA DE CONTROL '!$L109</f>
        <v>1</v>
      </c>
      <c r="C36" s="468">
        <f>'SISTEMA DE CONTROL '!$L111</f>
        <v>1</v>
      </c>
      <c r="D36" s="468">
        <f>'SISTEMA DE CONTROL '!L110</f>
        <v>1</v>
      </c>
      <c r="F36" s="484">
        <f>Oferta!D36*$B36</f>
        <v>0</v>
      </c>
      <c r="G36" s="484">
        <f>Oferta!E36*$B36</f>
        <v>28</v>
      </c>
      <c r="H36" s="484">
        <f>Oferta!F36*$B36</f>
        <v>36</v>
      </c>
      <c r="I36" s="484">
        <f>Oferta!G36*$B36</f>
        <v>0</v>
      </c>
      <c r="J36" s="484">
        <f>Oferta!H36*$B36</f>
        <v>0</v>
      </c>
      <c r="K36" s="484">
        <f>Oferta!I36*$B36</f>
        <v>0</v>
      </c>
      <c r="L36" s="484">
        <f>Oferta!J36*$B36</f>
        <v>0</v>
      </c>
      <c r="M36" s="484">
        <f>Oferta!K36*$B36</f>
        <v>0</v>
      </c>
      <c r="N36" s="484">
        <f>Oferta!L36*$B36</f>
        <v>0</v>
      </c>
      <c r="O36" s="484">
        <f t="shared" si="4"/>
        <v>64</v>
      </c>
      <c r="Q36" s="460">
        <f>F36*Oferta!$D$60+'Cálculos Bs'!F36*Oferta!$D$61</f>
        <v>0</v>
      </c>
      <c r="R36" s="460">
        <f>G36*Oferta!$E$60+'Cálculos Bs'!G36*Oferta!$E$61</f>
        <v>4088.84</v>
      </c>
      <c r="S36" s="460">
        <f>H36*Oferta!$F$60+'Cálculos Bs'!H36*Oferta!$F$61</f>
        <v>4635</v>
      </c>
      <c r="T36" s="460">
        <f>I36*Oferta!$G$60+'Cálculos Bs'!I36*Oferta!$G$61</f>
        <v>0</v>
      </c>
      <c r="U36" s="460">
        <f>J36*Oferta!$H$60+'Cálculos Bs'!J36*Oferta!$H$61</f>
        <v>0</v>
      </c>
      <c r="V36" s="460">
        <f>K36*Oferta!$I$60+'Cálculos Bs'!K36*Oferta!$I$61</f>
        <v>0</v>
      </c>
      <c r="W36" s="460">
        <f>L36*Oferta!$J$60+'Cálculos Bs'!L36*Oferta!$J$61</f>
        <v>0</v>
      </c>
      <c r="X36" s="460">
        <f>M36*Oferta!$K$60+'Cálculos Bs'!M36*Oferta!$K$61</f>
        <v>0</v>
      </c>
      <c r="Y36" s="460">
        <f>N36*Oferta!$L$60+'Cálculos Bs'!N36*Oferta!$L$61</f>
        <v>0</v>
      </c>
      <c r="Z36" s="460">
        <f t="shared" si="5"/>
        <v>8723.84</v>
      </c>
      <c r="AB36" s="460">
        <f>$C36*Oferta!D36</f>
        <v>0</v>
      </c>
      <c r="AC36" s="460">
        <f>$C36*Oferta!E36</f>
        <v>28</v>
      </c>
      <c r="AD36" s="460">
        <f>$C36*Oferta!F36</f>
        <v>36</v>
      </c>
      <c r="AE36" s="460">
        <f>$C36*Oferta!G36</f>
        <v>0</v>
      </c>
      <c r="AF36" s="460">
        <f>$C36*Oferta!H36</f>
        <v>0</v>
      </c>
      <c r="AG36" s="460">
        <f>$C36*Oferta!I36</f>
        <v>0</v>
      </c>
      <c r="AH36" s="460">
        <f>$C36*Oferta!J36</f>
        <v>0</v>
      </c>
      <c r="AI36" s="460">
        <f>$C36*Oferta!K36</f>
        <v>0</v>
      </c>
      <c r="AJ36" s="460">
        <f>$C36*Oferta!L36</f>
        <v>0</v>
      </c>
      <c r="AK36" s="460">
        <f t="shared" si="0"/>
        <v>64</v>
      </c>
      <c r="AM36" s="460">
        <f>AB36*Oferta!$D$60+AB36*Oferta!$D$61</f>
        <v>0</v>
      </c>
      <c r="AN36" s="460">
        <f>AC36*Oferta!$E$60+AC36*Oferta!$E$61</f>
        <v>4088.84</v>
      </c>
      <c r="AO36" s="460">
        <f>AD36*Oferta!$F$60+AD36*Oferta!$F$61</f>
        <v>4635</v>
      </c>
      <c r="AP36" s="460">
        <f>AE36*Oferta!$G$60+AE36*Oferta!$G$61</f>
        <v>0</v>
      </c>
      <c r="AQ36" s="460">
        <f>AF36*Oferta!$H$60+AF36*Oferta!$H$61</f>
        <v>0</v>
      </c>
      <c r="AR36" s="460">
        <f>AG36*Oferta!$I$60+AG36*Oferta!$I$61</f>
        <v>0</v>
      </c>
      <c r="AS36" s="460">
        <f>AH36*Oferta!$J$60+AH36*Oferta!$J$61</f>
        <v>0</v>
      </c>
      <c r="AT36" s="460">
        <f>AI36*Oferta!$K$60+AI36*Oferta!$K$61</f>
        <v>0</v>
      </c>
      <c r="AU36" s="460">
        <f>AJ36*Oferta!$L$60+AJ36*Oferta!$L$61</f>
        <v>0</v>
      </c>
      <c r="AV36" s="460">
        <f t="shared" si="1"/>
        <v>8723.84</v>
      </c>
      <c r="AX36" s="460">
        <f>$D36*Oferta!D36</f>
        <v>0</v>
      </c>
      <c r="AY36" s="460">
        <f>$D36*Oferta!E36</f>
        <v>28</v>
      </c>
      <c r="AZ36" s="460">
        <f>$D36*Oferta!F36</f>
        <v>36</v>
      </c>
      <c r="BA36" s="460">
        <f>$D36*Oferta!G36</f>
        <v>0</v>
      </c>
      <c r="BB36" s="460">
        <f>$D36*Oferta!H36</f>
        <v>0</v>
      </c>
      <c r="BC36" s="460">
        <f>$D36*Oferta!I36</f>
        <v>0</v>
      </c>
      <c r="BD36" s="460">
        <f>$D36*Oferta!J36</f>
        <v>0</v>
      </c>
      <c r="BE36" s="460">
        <f>$D36*Oferta!K36</f>
        <v>0</v>
      </c>
      <c r="BF36" s="460">
        <f>$D36*Oferta!L36</f>
        <v>0</v>
      </c>
      <c r="BG36" s="460">
        <f t="shared" si="2"/>
        <v>64</v>
      </c>
      <c r="BI36" s="460">
        <f>AX36*Oferta!$D$60+AX36*Oferta!$D$61</f>
        <v>0</v>
      </c>
      <c r="BJ36" s="460">
        <f>AY36*Oferta!$E$60+AY36*Oferta!$E$61</f>
        <v>4088.84</v>
      </c>
      <c r="BK36" s="460">
        <f>AZ36*Oferta!$F$60+AZ36*Oferta!$F$61</f>
        <v>4635</v>
      </c>
      <c r="BL36" s="460">
        <f>BA36*Oferta!$G$60+BA36*Oferta!$G$61</f>
        <v>0</v>
      </c>
      <c r="BM36" s="460">
        <f>BB36*Oferta!$H$60+BB36*Oferta!$H$61</f>
        <v>0</v>
      </c>
      <c r="BN36" s="460">
        <f>BC36*Oferta!$I$60+BC36*Oferta!$I$61</f>
        <v>0</v>
      </c>
      <c r="BO36" s="460">
        <f>BD36*Oferta!$J$60+BD36*Oferta!$J$61</f>
        <v>0</v>
      </c>
      <c r="BP36" s="460">
        <f>BE36*Oferta!$K$60+BE36*Oferta!$K$61</f>
        <v>0</v>
      </c>
      <c r="BQ36" s="460">
        <f>BF36*Oferta!$L$60+BF36*Oferta!$L$61</f>
        <v>0</v>
      </c>
      <c r="BR36" s="460">
        <f t="shared" si="3"/>
        <v>8723.84</v>
      </c>
    </row>
    <row r="37" spans="1:70" ht="30" customHeight="1">
      <c r="A37" s="470" t="str">
        <f>Oferta!A37</f>
        <v>Coordinación, Evaluación y Revisión del Estudio Topográfico - Términos de Referencia</v>
      </c>
      <c r="B37" s="468">
        <f>'SISTEMA DE CONTROL '!$L112</f>
        <v>1</v>
      </c>
      <c r="C37" s="468">
        <f>'SISTEMA DE CONTROL '!$L114</f>
        <v>1</v>
      </c>
      <c r="D37" s="468">
        <f>'SISTEMA DE CONTROL '!L113</f>
        <v>1</v>
      </c>
      <c r="F37" s="484">
        <f>Oferta!D37*$B37</f>
        <v>0</v>
      </c>
      <c r="G37" s="484">
        <f>Oferta!E37*$B37</f>
        <v>0</v>
      </c>
      <c r="H37" s="484">
        <f>Oferta!F37*$B37</f>
        <v>5</v>
      </c>
      <c r="I37" s="484">
        <f>Oferta!G37*$B37</f>
        <v>31</v>
      </c>
      <c r="J37" s="484">
        <f>Oferta!H37*$B37</f>
        <v>0</v>
      </c>
      <c r="K37" s="484">
        <f>Oferta!I37*$B37</f>
        <v>0</v>
      </c>
      <c r="L37" s="484">
        <f>Oferta!J37*$B37</f>
        <v>0</v>
      </c>
      <c r="M37" s="484">
        <f>Oferta!K37*$B37</f>
        <v>0</v>
      </c>
      <c r="N37" s="484">
        <f>Oferta!L37*$B37</f>
        <v>0</v>
      </c>
      <c r="O37" s="484">
        <f t="shared" si="4"/>
        <v>36</v>
      </c>
      <c r="Q37" s="460">
        <f>F37*Oferta!$D$60+'Cálculos Bs'!F37*Oferta!$D$61</f>
        <v>0</v>
      </c>
      <c r="R37" s="460">
        <f>G37*Oferta!$E$60+'Cálculos Bs'!G37*Oferta!$E$61</f>
        <v>0</v>
      </c>
      <c r="S37" s="460">
        <f>H37*Oferta!$F$60+'Cálculos Bs'!H37*Oferta!$F$61</f>
        <v>643.75</v>
      </c>
      <c r="T37" s="460">
        <f>I37*Oferta!$G$60+'Cálculos Bs'!I37*Oferta!$G$61</f>
        <v>3494.63</v>
      </c>
      <c r="U37" s="460">
        <f>J37*Oferta!$H$60+'Cálculos Bs'!J37*Oferta!$H$61</f>
        <v>0</v>
      </c>
      <c r="V37" s="460">
        <f>K37*Oferta!$I$60+'Cálculos Bs'!K37*Oferta!$I$61</f>
        <v>0</v>
      </c>
      <c r="W37" s="460">
        <f>L37*Oferta!$J$60+'Cálculos Bs'!L37*Oferta!$J$61</f>
        <v>0</v>
      </c>
      <c r="X37" s="460">
        <f>M37*Oferta!$K$60+'Cálculos Bs'!M37*Oferta!$K$61</f>
        <v>0</v>
      </c>
      <c r="Y37" s="460">
        <f>N37*Oferta!$L$60+'Cálculos Bs'!N37*Oferta!$L$61</f>
        <v>0</v>
      </c>
      <c r="Z37" s="460">
        <f t="shared" si="5"/>
        <v>4138.38</v>
      </c>
      <c r="AB37" s="460">
        <f>$C37*Oferta!D37</f>
        <v>0</v>
      </c>
      <c r="AC37" s="460">
        <f>$C37*Oferta!E37</f>
        <v>0</v>
      </c>
      <c r="AD37" s="460">
        <f>$C37*Oferta!F37</f>
        <v>5</v>
      </c>
      <c r="AE37" s="460">
        <f>$C37*Oferta!G37</f>
        <v>31</v>
      </c>
      <c r="AF37" s="460">
        <f>$C37*Oferta!H37</f>
        <v>0</v>
      </c>
      <c r="AG37" s="460">
        <f>$C37*Oferta!I37</f>
        <v>0</v>
      </c>
      <c r="AH37" s="460">
        <f>$C37*Oferta!J37</f>
        <v>0</v>
      </c>
      <c r="AI37" s="460">
        <f>$C37*Oferta!K37</f>
        <v>0</v>
      </c>
      <c r="AJ37" s="460">
        <f>$C37*Oferta!L37</f>
        <v>0</v>
      </c>
      <c r="AK37" s="460">
        <f t="shared" si="0"/>
        <v>36</v>
      </c>
      <c r="AM37" s="460">
        <f>AB37*Oferta!$D$60+AB37*Oferta!$D$61</f>
        <v>0</v>
      </c>
      <c r="AN37" s="460">
        <f>AC37*Oferta!$E$60+AC37*Oferta!$E$61</f>
        <v>0</v>
      </c>
      <c r="AO37" s="460">
        <f>AD37*Oferta!$F$60+AD37*Oferta!$F$61</f>
        <v>643.75</v>
      </c>
      <c r="AP37" s="460">
        <f>AE37*Oferta!$G$60+AE37*Oferta!$G$61</f>
        <v>3494.63</v>
      </c>
      <c r="AQ37" s="460">
        <f>AF37*Oferta!$H$60+AF37*Oferta!$H$61</f>
        <v>0</v>
      </c>
      <c r="AR37" s="460">
        <f>AG37*Oferta!$I$60+AG37*Oferta!$I$61</f>
        <v>0</v>
      </c>
      <c r="AS37" s="460">
        <f>AH37*Oferta!$J$60+AH37*Oferta!$J$61</f>
        <v>0</v>
      </c>
      <c r="AT37" s="460">
        <f>AI37*Oferta!$K$60+AI37*Oferta!$K$61</f>
        <v>0</v>
      </c>
      <c r="AU37" s="460">
        <f>AJ37*Oferta!$L$60+AJ37*Oferta!$L$61</f>
        <v>0</v>
      </c>
      <c r="AV37" s="460">
        <f t="shared" si="1"/>
        <v>4138.38</v>
      </c>
      <c r="AX37" s="460">
        <f>$D37*Oferta!D37</f>
        <v>0</v>
      </c>
      <c r="AY37" s="460">
        <f>$D37*Oferta!E37</f>
        <v>0</v>
      </c>
      <c r="AZ37" s="460">
        <f>$D37*Oferta!F37</f>
        <v>5</v>
      </c>
      <c r="BA37" s="460">
        <f>$D37*Oferta!G37</f>
        <v>31</v>
      </c>
      <c r="BB37" s="460">
        <f>$D37*Oferta!H37</f>
        <v>0</v>
      </c>
      <c r="BC37" s="460">
        <f>$D37*Oferta!I37</f>
        <v>0</v>
      </c>
      <c r="BD37" s="460">
        <f>$D37*Oferta!J37</f>
        <v>0</v>
      </c>
      <c r="BE37" s="460">
        <f>$D37*Oferta!K37</f>
        <v>0</v>
      </c>
      <c r="BF37" s="460">
        <f>$D37*Oferta!L37</f>
        <v>0</v>
      </c>
      <c r="BG37" s="460">
        <f t="shared" si="2"/>
        <v>36</v>
      </c>
      <c r="BI37" s="460">
        <f>AX37*Oferta!$D$60+AX37*Oferta!$D$61</f>
        <v>0</v>
      </c>
      <c r="BJ37" s="460">
        <f>AY37*Oferta!$E$60+AY37*Oferta!$E$61</f>
        <v>0</v>
      </c>
      <c r="BK37" s="460">
        <f>AZ37*Oferta!$F$60+AZ37*Oferta!$F$61</f>
        <v>643.75</v>
      </c>
      <c r="BL37" s="460">
        <f>BA37*Oferta!$G$60+BA37*Oferta!$G$61</f>
        <v>3494.63</v>
      </c>
      <c r="BM37" s="460">
        <f>BB37*Oferta!$H$60+BB37*Oferta!$H$61</f>
        <v>0</v>
      </c>
      <c r="BN37" s="460">
        <f>BC37*Oferta!$I$60+BC37*Oferta!$I$61</f>
        <v>0</v>
      </c>
      <c r="BO37" s="460">
        <f>BD37*Oferta!$J$60+BD37*Oferta!$J$61</f>
        <v>0</v>
      </c>
      <c r="BP37" s="460">
        <f>BE37*Oferta!$K$60+BE37*Oferta!$K$61</f>
        <v>0</v>
      </c>
      <c r="BQ37" s="460">
        <f>BF37*Oferta!$L$60+BF37*Oferta!$L$61</f>
        <v>0</v>
      </c>
      <c r="BR37" s="460">
        <f t="shared" si="3"/>
        <v>4138.38</v>
      </c>
    </row>
    <row r="38" spans="1:70" ht="30" customHeight="1">
      <c r="A38" s="470" t="str">
        <f>Oferta!A38</f>
        <v>Coordinación, Evaluación y Revisión del Estudio Topográfico - Evaluación Técnico Económica de las Ofertas</v>
      </c>
      <c r="B38" s="468">
        <f>'SISTEMA DE CONTROL '!$L115</f>
        <v>1</v>
      </c>
      <c r="C38" s="468">
        <f>'SISTEMA DE CONTROL '!$L117</f>
        <v>0</v>
      </c>
      <c r="D38" s="468">
        <f>'SISTEMA DE CONTROL '!L116</f>
        <v>1</v>
      </c>
      <c r="F38" s="484">
        <f>Oferta!D38*$B38</f>
        <v>0</v>
      </c>
      <c r="G38" s="484">
        <f>Oferta!E38*$B38</f>
        <v>0</v>
      </c>
      <c r="H38" s="484">
        <f>Oferta!F38*$B38</f>
        <v>5</v>
      </c>
      <c r="I38" s="484">
        <f>Oferta!G38*$B38</f>
        <v>19</v>
      </c>
      <c r="J38" s="484">
        <f>Oferta!H38*$B38</f>
        <v>0</v>
      </c>
      <c r="K38" s="484">
        <f>Oferta!I38*$B38</f>
        <v>0</v>
      </c>
      <c r="L38" s="484">
        <f>Oferta!J38*$B38</f>
        <v>0</v>
      </c>
      <c r="M38" s="484">
        <f>Oferta!K38*$B38</f>
        <v>0</v>
      </c>
      <c r="N38" s="484">
        <f>Oferta!L38*$B38</f>
        <v>0</v>
      </c>
      <c r="O38" s="484">
        <f t="shared" si="4"/>
        <v>24</v>
      </c>
      <c r="Q38" s="460">
        <f>F38*Oferta!$D$60+'Cálculos Bs'!F38*Oferta!$D$61</f>
        <v>0</v>
      </c>
      <c r="R38" s="460">
        <f>G38*Oferta!$E$60+'Cálculos Bs'!G38*Oferta!$E$61</f>
        <v>0</v>
      </c>
      <c r="S38" s="460">
        <f>H38*Oferta!$F$60+'Cálculos Bs'!H38*Oferta!$F$61</f>
        <v>643.75</v>
      </c>
      <c r="T38" s="460">
        <f>I38*Oferta!$G$60+'Cálculos Bs'!I38*Oferta!$G$61</f>
        <v>2141.87</v>
      </c>
      <c r="U38" s="460">
        <f>J38*Oferta!$H$60+'Cálculos Bs'!J38*Oferta!$H$61</f>
        <v>0</v>
      </c>
      <c r="V38" s="460">
        <f>K38*Oferta!$I$60+'Cálculos Bs'!K38*Oferta!$I$61</f>
        <v>0</v>
      </c>
      <c r="W38" s="460">
        <f>L38*Oferta!$J$60+'Cálculos Bs'!L38*Oferta!$J$61</f>
        <v>0</v>
      </c>
      <c r="X38" s="460">
        <f>M38*Oferta!$K$60+'Cálculos Bs'!M38*Oferta!$K$61</f>
        <v>0</v>
      </c>
      <c r="Y38" s="460">
        <f>N38*Oferta!$L$60+'Cálculos Bs'!N38*Oferta!$L$61</f>
        <v>0</v>
      </c>
      <c r="Z38" s="460">
        <f t="shared" si="5"/>
        <v>2785.62</v>
      </c>
      <c r="AB38" s="460">
        <f>$C38*Oferta!D38</f>
        <v>0</v>
      </c>
      <c r="AC38" s="460">
        <f>$C38*Oferta!E38</f>
        <v>0</v>
      </c>
      <c r="AD38" s="460">
        <f>$C38*Oferta!F38</f>
        <v>0</v>
      </c>
      <c r="AE38" s="460">
        <f>$C38*Oferta!G38</f>
        <v>0</v>
      </c>
      <c r="AF38" s="460">
        <f>$C38*Oferta!H38</f>
        <v>0</v>
      </c>
      <c r="AG38" s="460">
        <f>$C38*Oferta!I38</f>
        <v>0</v>
      </c>
      <c r="AH38" s="460">
        <f>$C38*Oferta!J38</f>
        <v>0</v>
      </c>
      <c r="AI38" s="460">
        <f>$C38*Oferta!K38</f>
        <v>0</v>
      </c>
      <c r="AJ38" s="460">
        <f>$C38*Oferta!L38</f>
        <v>0</v>
      </c>
      <c r="AK38" s="460">
        <f t="shared" si="0"/>
        <v>0</v>
      </c>
      <c r="AM38" s="460">
        <f>AB38*Oferta!$D$60+AB38*Oferta!$D$61</f>
        <v>0</v>
      </c>
      <c r="AN38" s="460">
        <f>AC38*Oferta!$E$60+AC38*Oferta!$E$61</f>
        <v>0</v>
      </c>
      <c r="AO38" s="460">
        <f>AD38*Oferta!$F$60+AD38*Oferta!$F$61</f>
        <v>0</v>
      </c>
      <c r="AP38" s="460">
        <f>AE38*Oferta!$G$60+AE38*Oferta!$G$61</f>
        <v>0</v>
      </c>
      <c r="AQ38" s="460">
        <f>AF38*Oferta!$H$60+AF38*Oferta!$H$61</f>
        <v>0</v>
      </c>
      <c r="AR38" s="460">
        <f>AG38*Oferta!$I$60+AG38*Oferta!$I$61</f>
        <v>0</v>
      </c>
      <c r="AS38" s="460">
        <f>AH38*Oferta!$J$60+AH38*Oferta!$J$61</f>
        <v>0</v>
      </c>
      <c r="AT38" s="460">
        <f>AI38*Oferta!$K$60+AI38*Oferta!$K$61</f>
        <v>0</v>
      </c>
      <c r="AU38" s="460">
        <f>AJ38*Oferta!$L$60+AJ38*Oferta!$L$61</f>
        <v>0</v>
      </c>
      <c r="AV38" s="460">
        <f t="shared" si="1"/>
        <v>0</v>
      </c>
      <c r="AX38" s="460">
        <f>$D38*Oferta!D38</f>
        <v>0</v>
      </c>
      <c r="AY38" s="460">
        <f>$D38*Oferta!E38</f>
        <v>0</v>
      </c>
      <c r="AZ38" s="460">
        <f>$D38*Oferta!F38</f>
        <v>5</v>
      </c>
      <c r="BA38" s="460">
        <f>$D38*Oferta!G38</f>
        <v>19</v>
      </c>
      <c r="BB38" s="460">
        <f>$D38*Oferta!H38</f>
        <v>0</v>
      </c>
      <c r="BC38" s="460">
        <f>$D38*Oferta!I38</f>
        <v>0</v>
      </c>
      <c r="BD38" s="460">
        <f>$D38*Oferta!J38</f>
        <v>0</v>
      </c>
      <c r="BE38" s="460">
        <f>$D38*Oferta!K38</f>
        <v>0</v>
      </c>
      <c r="BF38" s="460">
        <f>$D38*Oferta!L38</f>
        <v>0</v>
      </c>
      <c r="BG38" s="460">
        <f t="shared" si="2"/>
        <v>24</v>
      </c>
      <c r="BI38" s="460">
        <f>AX38*Oferta!$D$60+AX38*Oferta!$D$61</f>
        <v>0</v>
      </c>
      <c r="BJ38" s="460">
        <f>AY38*Oferta!$E$60+AY38*Oferta!$E$61</f>
        <v>0</v>
      </c>
      <c r="BK38" s="460">
        <f>AZ38*Oferta!$F$60+AZ38*Oferta!$F$61</f>
        <v>643.75</v>
      </c>
      <c r="BL38" s="460">
        <f>BA38*Oferta!$G$60+BA38*Oferta!$G$61</f>
        <v>2141.87</v>
      </c>
      <c r="BM38" s="460">
        <f>BB38*Oferta!$H$60+BB38*Oferta!$H$61</f>
        <v>0</v>
      </c>
      <c r="BN38" s="460">
        <f>BC38*Oferta!$I$60+BC38*Oferta!$I$61</f>
        <v>0</v>
      </c>
      <c r="BO38" s="460">
        <f>BD38*Oferta!$J$60+BD38*Oferta!$J$61</f>
        <v>0</v>
      </c>
      <c r="BP38" s="460">
        <f>BE38*Oferta!$K$60+BE38*Oferta!$K$61</f>
        <v>0</v>
      </c>
      <c r="BQ38" s="460">
        <f>BF38*Oferta!$L$60+BF38*Oferta!$L$61</f>
        <v>0</v>
      </c>
      <c r="BR38" s="460">
        <f t="shared" si="3"/>
        <v>2785.62</v>
      </c>
    </row>
    <row r="39" spans="1:70" ht="30" customHeight="1">
      <c r="A39" s="470" t="str">
        <f>Oferta!A39</f>
        <v>Coordinación, Evaluación y Revisión del Estudio Topográfico - Coordinación y Revisión del Estudio Topográfico</v>
      </c>
      <c r="B39" s="468">
        <f>'SISTEMA DE CONTROL '!$L118</f>
        <v>1</v>
      </c>
      <c r="C39" s="468">
        <f>'SISTEMA DE CONTROL '!$L120</f>
        <v>0</v>
      </c>
      <c r="D39" s="468">
        <f>'SISTEMA DE CONTROL '!L119</f>
        <v>1</v>
      </c>
      <c r="F39" s="484">
        <f>Oferta!D39*$B39</f>
        <v>0</v>
      </c>
      <c r="G39" s="484">
        <f>Oferta!E39*$B39</f>
        <v>0</v>
      </c>
      <c r="H39" s="484">
        <f>Oferta!F39*$B39</f>
        <v>6</v>
      </c>
      <c r="I39" s="484">
        <f>Oferta!G39*$B39</f>
        <v>6</v>
      </c>
      <c r="J39" s="484">
        <f>Oferta!H39*$B39</f>
        <v>0</v>
      </c>
      <c r="K39" s="484">
        <f>Oferta!I39*$B39</f>
        <v>0</v>
      </c>
      <c r="L39" s="484">
        <f>Oferta!J39*$B39</f>
        <v>0</v>
      </c>
      <c r="M39" s="484">
        <f>Oferta!K39*$B39</f>
        <v>0</v>
      </c>
      <c r="N39" s="484">
        <f>Oferta!L39*$B39</f>
        <v>0</v>
      </c>
      <c r="O39" s="484">
        <f t="shared" si="4"/>
        <v>12</v>
      </c>
      <c r="Q39" s="460">
        <f>F39*Oferta!$D$60+'Cálculos Bs'!F39*Oferta!$D$61</f>
        <v>0</v>
      </c>
      <c r="R39" s="460">
        <f>G39*Oferta!$E$60+'Cálculos Bs'!G39*Oferta!$E$61</f>
        <v>0</v>
      </c>
      <c r="S39" s="460">
        <f>H39*Oferta!$F$60+'Cálculos Bs'!H39*Oferta!$F$61</f>
        <v>772.5</v>
      </c>
      <c r="T39" s="460">
        <f>I39*Oferta!$G$60+'Cálculos Bs'!I39*Oferta!$G$61</f>
        <v>676.38</v>
      </c>
      <c r="U39" s="460">
        <f>J39*Oferta!$H$60+'Cálculos Bs'!J39*Oferta!$H$61</f>
        <v>0</v>
      </c>
      <c r="V39" s="460">
        <f>K39*Oferta!$I$60+'Cálculos Bs'!K39*Oferta!$I$61</f>
        <v>0</v>
      </c>
      <c r="W39" s="460">
        <f>L39*Oferta!$J$60+'Cálculos Bs'!L39*Oferta!$J$61</f>
        <v>0</v>
      </c>
      <c r="X39" s="460">
        <f>M39*Oferta!$K$60+'Cálculos Bs'!M39*Oferta!$K$61</f>
        <v>0</v>
      </c>
      <c r="Y39" s="460">
        <f>N39*Oferta!$L$60+'Cálculos Bs'!N39*Oferta!$L$61</f>
        <v>0</v>
      </c>
      <c r="Z39" s="460">
        <f t="shared" si="5"/>
        <v>1448.88</v>
      </c>
      <c r="AB39" s="460">
        <f>$C39*Oferta!D39</f>
        <v>0</v>
      </c>
      <c r="AC39" s="460">
        <f>$C39*Oferta!E39</f>
        <v>0</v>
      </c>
      <c r="AD39" s="460">
        <f>$C39*Oferta!F39</f>
        <v>0</v>
      </c>
      <c r="AE39" s="460">
        <f>$C39*Oferta!G39</f>
        <v>0</v>
      </c>
      <c r="AF39" s="460">
        <f>$C39*Oferta!H39</f>
        <v>0</v>
      </c>
      <c r="AG39" s="460">
        <f>$C39*Oferta!I39</f>
        <v>0</v>
      </c>
      <c r="AH39" s="460">
        <f>$C39*Oferta!J39</f>
        <v>0</v>
      </c>
      <c r="AI39" s="460">
        <f>$C39*Oferta!K39</f>
        <v>0</v>
      </c>
      <c r="AJ39" s="460">
        <f>$C39*Oferta!L39</f>
        <v>0</v>
      </c>
      <c r="AK39" s="460">
        <f t="shared" si="0"/>
        <v>0</v>
      </c>
      <c r="AM39" s="460">
        <f>AB39*Oferta!$D$60+AB39*Oferta!$D$61</f>
        <v>0</v>
      </c>
      <c r="AN39" s="460">
        <f>AC39*Oferta!$E$60+AC39*Oferta!$E$61</f>
        <v>0</v>
      </c>
      <c r="AO39" s="460">
        <f>AD39*Oferta!$F$60+AD39*Oferta!$F$61</f>
        <v>0</v>
      </c>
      <c r="AP39" s="460">
        <f>AE39*Oferta!$G$60+AE39*Oferta!$G$61</f>
        <v>0</v>
      </c>
      <c r="AQ39" s="460">
        <f>AF39*Oferta!$H$60+AF39*Oferta!$H$61</f>
        <v>0</v>
      </c>
      <c r="AR39" s="460">
        <f>AG39*Oferta!$I$60+AG39*Oferta!$I$61</f>
        <v>0</v>
      </c>
      <c r="AS39" s="460">
        <f>AH39*Oferta!$J$60+AH39*Oferta!$J$61</f>
        <v>0</v>
      </c>
      <c r="AT39" s="460">
        <f>AI39*Oferta!$K$60+AI39*Oferta!$K$61</f>
        <v>0</v>
      </c>
      <c r="AU39" s="460">
        <f>AJ39*Oferta!$L$60+AJ39*Oferta!$L$61</f>
        <v>0</v>
      </c>
      <c r="AV39" s="460">
        <f t="shared" si="1"/>
        <v>0</v>
      </c>
      <c r="AX39" s="460">
        <f>$D39*Oferta!D39</f>
        <v>0</v>
      </c>
      <c r="AY39" s="460">
        <f>$D39*Oferta!E39</f>
        <v>0</v>
      </c>
      <c r="AZ39" s="460">
        <f>$D39*Oferta!F39</f>
        <v>6</v>
      </c>
      <c r="BA39" s="460">
        <f>$D39*Oferta!G39</f>
        <v>6</v>
      </c>
      <c r="BB39" s="460">
        <f>$D39*Oferta!H39</f>
        <v>0</v>
      </c>
      <c r="BC39" s="460">
        <f>$D39*Oferta!I39</f>
        <v>0</v>
      </c>
      <c r="BD39" s="460">
        <f>$D39*Oferta!J39</f>
        <v>0</v>
      </c>
      <c r="BE39" s="460">
        <f>$D39*Oferta!K39</f>
        <v>0</v>
      </c>
      <c r="BF39" s="460">
        <f>$D39*Oferta!L39</f>
        <v>0</v>
      </c>
      <c r="BG39" s="460">
        <f t="shared" si="2"/>
        <v>12</v>
      </c>
      <c r="BI39" s="460">
        <f>AX39*Oferta!$D$60+AX39*Oferta!$D$61</f>
        <v>0</v>
      </c>
      <c r="BJ39" s="460">
        <f>AY39*Oferta!$E$60+AY39*Oferta!$E$61</f>
        <v>0</v>
      </c>
      <c r="BK39" s="460">
        <f>AZ39*Oferta!$F$60+AZ39*Oferta!$F$61</f>
        <v>772.5</v>
      </c>
      <c r="BL39" s="460">
        <f>BA39*Oferta!$G$60+BA39*Oferta!$G$61</f>
        <v>676.38</v>
      </c>
      <c r="BM39" s="460">
        <f>BB39*Oferta!$H$60+BB39*Oferta!$H$61</f>
        <v>0</v>
      </c>
      <c r="BN39" s="460">
        <f>BC39*Oferta!$I$60+BC39*Oferta!$I$61</f>
        <v>0</v>
      </c>
      <c r="BO39" s="460">
        <f>BD39*Oferta!$J$60+BD39*Oferta!$J$61</f>
        <v>0</v>
      </c>
      <c r="BP39" s="460">
        <f>BE39*Oferta!$K$60+BE39*Oferta!$K$61</f>
        <v>0</v>
      </c>
      <c r="BQ39" s="460">
        <f>BF39*Oferta!$L$60+BF39*Oferta!$L$61</f>
        <v>0</v>
      </c>
      <c r="BR39" s="460">
        <f t="shared" si="3"/>
        <v>1448.88</v>
      </c>
    </row>
    <row r="40" spans="1:70" ht="30" customHeight="1">
      <c r="A40" s="470" t="str">
        <f>Oferta!A40</f>
        <v>Especificaciones Técnicas para la Contratación del Estudio de Suelos</v>
      </c>
      <c r="B40" s="468">
        <f>'SISTEMA DE CONTROL '!$L121</f>
        <v>1</v>
      </c>
      <c r="C40" s="468">
        <f>'SISTEMA DE CONTROL '!$L123</f>
        <v>1</v>
      </c>
      <c r="D40" s="468">
        <f>'SISTEMA DE CONTROL '!L122</f>
        <v>1</v>
      </c>
      <c r="F40" s="484">
        <f>Oferta!D40*$B40</f>
        <v>0</v>
      </c>
      <c r="G40" s="484">
        <f>Oferta!E40*$B40</f>
        <v>16</v>
      </c>
      <c r="H40" s="484">
        <f>Oferta!F40*$B40</f>
        <v>24</v>
      </c>
      <c r="I40" s="484">
        <f>Oferta!G40*$B40</f>
        <v>0</v>
      </c>
      <c r="J40" s="484">
        <f>Oferta!H40*$B40</f>
        <v>0</v>
      </c>
      <c r="K40" s="484">
        <f>Oferta!I40*$B40</f>
        <v>0</v>
      </c>
      <c r="L40" s="484">
        <f>Oferta!J40*$B40</f>
        <v>0</v>
      </c>
      <c r="M40" s="484">
        <f>Oferta!K40*$B40</f>
        <v>0</v>
      </c>
      <c r="N40" s="484">
        <f>Oferta!L40*$B40</f>
        <v>0</v>
      </c>
      <c r="O40" s="484">
        <f t="shared" si="4"/>
        <v>40</v>
      </c>
      <c r="Q40" s="460">
        <f>F40*Oferta!$D$60+'Cálculos Bs'!F40*Oferta!$D$61</f>
        <v>0</v>
      </c>
      <c r="R40" s="460">
        <f>G40*Oferta!$E$60+'Cálculos Bs'!G40*Oferta!$E$61</f>
        <v>2336.48</v>
      </c>
      <c r="S40" s="460">
        <f>H40*Oferta!$F$60+'Cálculos Bs'!H40*Oferta!$F$61</f>
        <v>3090</v>
      </c>
      <c r="T40" s="460">
        <f>I40*Oferta!$G$60+'Cálculos Bs'!I40*Oferta!$G$61</f>
        <v>0</v>
      </c>
      <c r="U40" s="460">
        <f>J40*Oferta!$H$60+'Cálculos Bs'!J40*Oferta!$H$61</f>
        <v>0</v>
      </c>
      <c r="V40" s="460">
        <f>K40*Oferta!$I$60+'Cálculos Bs'!K40*Oferta!$I$61</f>
        <v>0</v>
      </c>
      <c r="W40" s="460">
        <f>L40*Oferta!$J$60+'Cálculos Bs'!L40*Oferta!$J$61</f>
        <v>0</v>
      </c>
      <c r="X40" s="460">
        <f>M40*Oferta!$K$60+'Cálculos Bs'!M40*Oferta!$K$61</f>
        <v>0</v>
      </c>
      <c r="Y40" s="460">
        <f>N40*Oferta!$L$60+'Cálculos Bs'!N40*Oferta!$L$61</f>
        <v>0</v>
      </c>
      <c r="Z40" s="460">
        <f t="shared" si="5"/>
        <v>5426.48</v>
      </c>
      <c r="AB40" s="460">
        <f>$C40*Oferta!D40</f>
        <v>0</v>
      </c>
      <c r="AC40" s="460">
        <f>$C40*Oferta!E40</f>
        <v>16</v>
      </c>
      <c r="AD40" s="460">
        <f>$C40*Oferta!F40</f>
        <v>24</v>
      </c>
      <c r="AE40" s="460">
        <f>$C40*Oferta!G40</f>
        <v>0</v>
      </c>
      <c r="AF40" s="460">
        <f>$C40*Oferta!H40</f>
        <v>0</v>
      </c>
      <c r="AG40" s="460">
        <f>$C40*Oferta!I40</f>
        <v>0</v>
      </c>
      <c r="AH40" s="460">
        <f>$C40*Oferta!J40</f>
        <v>0</v>
      </c>
      <c r="AI40" s="460">
        <f>$C40*Oferta!K40</f>
        <v>0</v>
      </c>
      <c r="AJ40" s="460">
        <f>$C40*Oferta!L40</f>
        <v>0</v>
      </c>
      <c r="AK40" s="460">
        <f t="shared" si="0"/>
        <v>40</v>
      </c>
      <c r="AM40" s="460">
        <f>AB40*Oferta!$D$60+AB40*Oferta!$D$61</f>
        <v>0</v>
      </c>
      <c r="AN40" s="460">
        <f>AC40*Oferta!$E$60+AC40*Oferta!$E$61</f>
        <v>2336.48</v>
      </c>
      <c r="AO40" s="460">
        <f>AD40*Oferta!$F$60+AD40*Oferta!$F$61</f>
        <v>3090</v>
      </c>
      <c r="AP40" s="460">
        <f>AE40*Oferta!$G$60+AE40*Oferta!$G$61</f>
        <v>0</v>
      </c>
      <c r="AQ40" s="460">
        <f>AF40*Oferta!$H$60+AF40*Oferta!$H$61</f>
        <v>0</v>
      </c>
      <c r="AR40" s="460">
        <f>AG40*Oferta!$I$60+AG40*Oferta!$I$61</f>
        <v>0</v>
      </c>
      <c r="AS40" s="460">
        <f>AH40*Oferta!$J$60+AH40*Oferta!$J$61</f>
        <v>0</v>
      </c>
      <c r="AT40" s="460">
        <f>AI40*Oferta!$K$60+AI40*Oferta!$K$61</f>
        <v>0</v>
      </c>
      <c r="AU40" s="460">
        <f>AJ40*Oferta!$L$60+AJ40*Oferta!$L$61</f>
        <v>0</v>
      </c>
      <c r="AV40" s="460">
        <f t="shared" si="1"/>
        <v>5426.48</v>
      </c>
      <c r="AX40" s="460">
        <f>$D40*Oferta!D40</f>
        <v>0</v>
      </c>
      <c r="AY40" s="460">
        <f>$D40*Oferta!E40</f>
        <v>16</v>
      </c>
      <c r="AZ40" s="460">
        <f>$D40*Oferta!F40</f>
        <v>24</v>
      </c>
      <c r="BA40" s="460">
        <f>$D40*Oferta!G40</f>
        <v>0</v>
      </c>
      <c r="BB40" s="460">
        <f>$D40*Oferta!H40</f>
        <v>0</v>
      </c>
      <c r="BC40" s="460">
        <f>$D40*Oferta!I40</f>
        <v>0</v>
      </c>
      <c r="BD40" s="460">
        <f>$D40*Oferta!J40</f>
        <v>0</v>
      </c>
      <c r="BE40" s="460">
        <f>$D40*Oferta!K40</f>
        <v>0</v>
      </c>
      <c r="BF40" s="460">
        <f>$D40*Oferta!L40</f>
        <v>0</v>
      </c>
      <c r="BG40" s="460">
        <f t="shared" si="2"/>
        <v>40</v>
      </c>
      <c r="BI40" s="460">
        <f>AX40*Oferta!$D$60+AX40*Oferta!$D$61</f>
        <v>0</v>
      </c>
      <c r="BJ40" s="460">
        <f>AY40*Oferta!$E$60+AY40*Oferta!$E$61</f>
        <v>2336.48</v>
      </c>
      <c r="BK40" s="460">
        <f>AZ40*Oferta!$F$60+AZ40*Oferta!$F$61</f>
        <v>3090</v>
      </c>
      <c r="BL40" s="460">
        <f>BA40*Oferta!$G$60+BA40*Oferta!$G$61</f>
        <v>0</v>
      </c>
      <c r="BM40" s="460">
        <f>BB40*Oferta!$H$60+BB40*Oferta!$H$61</f>
        <v>0</v>
      </c>
      <c r="BN40" s="460">
        <f>BC40*Oferta!$I$60+BC40*Oferta!$I$61</f>
        <v>0</v>
      </c>
      <c r="BO40" s="460">
        <f>BD40*Oferta!$J$60+BD40*Oferta!$J$61</f>
        <v>0</v>
      </c>
      <c r="BP40" s="460">
        <f>BE40*Oferta!$K$60+BE40*Oferta!$K$61</f>
        <v>0</v>
      </c>
      <c r="BQ40" s="460">
        <f>BF40*Oferta!$L$60+BF40*Oferta!$L$61</f>
        <v>0</v>
      </c>
      <c r="BR40" s="460">
        <f t="shared" si="3"/>
        <v>5426.48</v>
      </c>
    </row>
    <row r="41" spans="1:70" ht="30" customHeight="1">
      <c r="A41" s="470" t="str">
        <f>Oferta!A41</f>
        <v>Coordinación, Evaluación y Revisión del Estudio de Suelos - Términos de Referencia</v>
      </c>
      <c r="B41" s="468">
        <f>'SISTEMA DE CONTROL '!$L124</f>
        <v>1</v>
      </c>
      <c r="C41" s="468">
        <f>'SISTEMA DE CONTROL '!$L126</f>
        <v>1</v>
      </c>
      <c r="D41" s="468">
        <f>'SISTEMA DE CONTROL '!L125</f>
        <v>1</v>
      </c>
      <c r="F41" s="484">
        <f>Oferta!D41*$B41</f>
        <v>0</v>
      </c>
      <c r="G41" s="484">
        <f>Oferta!E41*$B41</f>
        <v>0</v>
      </c>
      <c r="H41" s="484">
        <f>Oferta!F41*$B41</f>
        <v>5</v>
      </c>
      <c r="I41" s="484">
        <f>Oferta!G41*$B41</f>
        <v>31</v>
      </c>
      <c r="J41" s="484">
        <f>Oferta!H41*$B41</f>
        <v>0</v>
      </c>
      <c r="K41" s="484">
        <f>Oferta!I41*$B41</f>
        <v>0</v>
      </c>
      <c r="L41" s="484">
        <f>Oferta!J41*$B41</f>
        <v>0</v>
      </c>
      <c r="M41" s="484">
        <f>Oferta!K41*$B41</f>
        <v>0</v>
      </c>
      <c r="N41" s="484">
        <f>Oferta!L41*$B41</f>
        <v>0</v>
      </c>
      <c r="O41" s="484">
        <f t="shared" si="4"/>
        <v>36</v>
      </c>
      <c r="Q41" s="460">
        <f>F41*Oferta!$D$60+'Cálculos Bs'!F41*Oferta!$D$61</f>
        <v>0</v>
      </c>
      <c r="R41" s="460">
        <f>G41*Oferta!$E$60+'Cálculos Bs'!G41*Oferta!$E$61</f>
        <v>0</v>
      </c>
      <c r="S41" s="460">
        <f>H41*Oferta!$F$60+'Cálculos Bs'!H41*Oferta!$F$61</f>
        <v>643.75</v>
      </c>
      <c r="T41" s="460">
        <f>I41*Oferta!$G$60+'Cálculos Bs'!I41*Oferta!$G$61</f>
        <v>3494.63</v>
      </c>
      <c r="U41" s="460">
        <f>J41*Oferta!$H$60+'Cálculos Bs'!J41*Oferta!$H$61</f>
        <v>0</v>
      </c>
      <c r="V41" s="460">
        <f>K41*Oferta!$I$60+'Cálculos Bs'!K41*Oferta!$I$61</f>
        <v>0</v>
      </c>
      <c r="W41" s="460">
        <f>L41*Oferta!$J$60+'Cálculos Bs'!L41*Oferta!$J$61</f>
        <v>0</v>
      </c>
      <c r="X41" s="460">
        <f>M41*Oferta!$K$60+'Cálculos Bs'!M41*Oferta!$K$61</f>
        <v>0</v>
      </c>
      <c r="Y41" s="460">
        <f>N41*Oferta!$L$60+'Cálculos Bs'!N41*Oferta!$L$61</f>
        <v>0</v>
      </c>
      <c r="Z41" s="460">
        <f t="shared" si="5"/>
        <v>4138.38</v>
      </c>
      <c r="AB41" s="460">
        <f>$C41*Oferta!D41</f>
        <v>0</v>
      </c>
      <c r="AC41" s="460">
        <f>$C41*Oferta!E41</f>
        <v>0</v>
      </c>
      <c r="AD41" s="460">
        <f>$C41*Oferta!F41</f>
        <v>5</v>
      </c>
      <c r="AE41" s="460">
        <f>$C41*Oferta!G41</f>
        <v>31</v>
      </c>
      <c r="AF41" s="460">
        <f>$C41*Oferta!H41</f>
        <v>0</v>
      </c>
      <c r="AG41" s="460">
        <f>$C41*Oferta!I41</f>
        <v>0</v>
      </c>
      <c r="AH41" s="460">
        <f>$C41*Oferta!J41</f>
        <v>0</v>
      </c>
      <c r="AI41" s="460">
        <f>$C41*Oferta!K41</f>
        <v>0</v>
      </c>
      <c r="AJ41" s="460">
        <f>$C41*Oferta!L41</f>
        <v>0</v>
      </c>
      <c r="AK41" s="460">
        <f t="shared" si="0"/>
        <v>36</v>
      </c>
      <c r="AM41" s="460">
        <f>AB41*Oferta!$D$60+AB41*Oferta!$D$61</f>
        <v>0</v>
      </c>
      <c r="AN41" s="460">
        <f>AC41*Oferta!$E$60+AC41*Oferta!$E$61</f>
        <v>0</v>
      </c>
      <c r="AO41" s="460">
        <f>AD41*Oferta!$F$60+AD41*Oferta!$F$61</f>
        <v>643.75</v>
      </c>
      <c r="AP41" s="460">
        <f>AE41*Oferta!$G$60+AE41*Oferta!$G$61</f>
        <v>3494.63</v>
      </c>
      <c r="AQ41" s="460">
        <f>AF41*Oferta!$H$60+AF41*Oferta!$H$61</f>
        <v>0</v>
      </c>
      <c r="AR41" s="460">
        <f>AG41*Oferta!$I$60+AG41*Oferta!$I$61</f>
        <v>0</v>
      </c>
      <c r="AS41" s="460">
        <f>AH41*Oferta!$J$60+AH41*Oferta!$J$61</f>
        <v>0</v>
      </c>
      <c r="AT41" s="460">
        <f>AI41*Oferta!$K$60+AI41*Oferta!$K$61</f>
        <v>0</v>
      </c>
      <c r="AU41" s="460">
        <f>AJ41*Oferta!$L$60+AJ41*Oferta!$L$61</f>
        <v>0</v>
      </c>
      <c r="AV41" s="460">
        <f t="shared" si="1"/>
        <v>4138.38</v>
      </c>
      <c r="AX41" s="460">
        <f>$D41*Oferta!D41</f>
        <v>0</v>
      </c>
      <c r="AY41" s="460">
        <f>$D41*Oferta!E41</f>
        <v>0</v>
      </c>
      <c r="AZ41" s="460">
        <f>$D41*Oferta!F41</f>
        <v>5</v>
      </c>
      <c r="BA41" s="460">
        <f>$D41*Oferta!G41</f>
        <v>31</v>
      </c>
      <c r="BB41" s="460">
        <f>$D41*Oferta!H41</f>
        <v>0</v>
      </c>
      <c r="BC41" s="460">
        <f>$D41*Oferta!I41</f>
        <v>0</v>
      </c>
      <c r="BD41" s="460">
        <f>$D41*Oferta!J41</f>
        <v>0</v>
      </c>
      <c r="BE41" s="460">
        <f>$D41*Oferta!K41</f>
        <v>0</v>
      </c>
      <c r="BF41" s="460">
        <f>$D41*Oferta!L41</f>
        <v>0</v>
      </c>
      <c r="BG41" s="460">
        <f t="shared" si="2"/>
        <v>36</v>
      </c>
      <c r="BI41" s="460">
        <f>AX41*Oferta!$D$60+AX41*Oferta!$D$61</f>
        <v>0</v>
      </c>
      <c r="BJ41" s="460">
        <f>AY41*Oferta!$E$60+AY41*Oferta!$E$61</f>
        <v>0</v>
      </c>
      <c r="BK41" s="460">
        <f>AZ41*Oferta!$F$60+AZ41*Oferta!$F$61</f>
        <v>643.75</v>
      </c>
      <c r="BL41" s="460">
        <f>BA41*Oferta!$G$60+BA41*Oferta!$G$61</f>
        <v>3494.63</v>
      </c>
      <c r="BM41" s="460">
        <f>BB41*Oferta!$H$60+BB41*Oferta!$H$61</f>
        <v>0</v>
      </c>
      <c r="BN41" s="460">
        <f>BC41*Oferta!$I$60+BC41*Oferta!$I$61</f>
        <v>0</v>
      </c>
      <c r="BO41" s="460">
        <f>BD41*Oferta!$J$60+BD41*Oferta!$J$61</f>
        <v>0</v>
      </c>
      <c r="BP41" s="460">
        <f>BE41*Oferta!$K$60+BE41*Oferta!$K$61</f>
        <v>0</v>
      </c>
      <c r="BQ41" s="460">
        <f>BF41*Oferta!$L$60+BF41*Oferta!$L$61</f>
        <v>0</v>
      </c>
      <c r="BR41" s="460">
        <f t="shared" si="3"/>
        <v>4138.38</v>
      </c>
    </row>
    <row r="42" spans="1:70" ht="30" customHeight="1">
      <c r="A42" s="470" t="str">
        <f>Oferta!A42</f>
        <v>Coordinación, Evaluación y Revisión del Estudio de Suelos - Evaluación Técnica Económica de las Ofertas</v>
      </c>
      <c r="B42" s="468">
        <f>'SISTEMA DE CONTROL '!$L127</f>
        <v>1</v>
      </c>
      <c r="C42" s="468">
        <f>'SISTEMA DE CONTROL '!$L129</f>
        <v>0</v>
      </c>
      <c r="D42" s="468">
        <f>'SISTEMA DE CONTROL '!L128</f>
        <v>1</v>
      </c>
      <c r="F42" s="484">
        <f>Oferta!D42*$B42</f>
        <v>0</v>
      </c>
      <c r="G42" s="484">
        <f>Oferta!E42*$B42</f>
        <v>0</v>
      </c>
      <c r="H42" s="484">
        <f>Oferta!F42*$B42</f>
        <v>5</v>
      </c>
      <c r="I42" s="484">
        <f>Oferta!G42*$B42</f>
        <v>19</v>
      </c>
      <c r="J42" s="484">
        <f>Oferta!H42*$B42</f>
        <v>0</v>
      </c>
      <c r="K42" s="484">
        <f>Oferta!I42*$B42</f>
        <v>0</v>
      </c>
      <c r="L42" s="484">
        <f>Oferta!J42*$B42</f>
        <v>0</v>
      </c>
      <c r="M42" s="484">
        <f>Oferta!K42*$B42</f>
        <v>0</v>
      </c>
      <c r="N42" s="484">
        <f>Oferta!L42*$B42</f>
        <v>0</v>
      </c>
      <c r="O42" s="484">
        <f t="shared" si="4"/>
        <v>24</v>
      </c>
      <c r="Q42" s="460">
        <f>F42*Oferta!$D$60+'Cálculos Bs'!F42*Oferta!$D$61</f>
        <v>0</v>
      </c>
      <c r="R42" s="460">
        <f>G42*Oferta!$E$60+'Cálculos Bs'!G42*Oferta!$E$61</f>
        <v>0</v>
      </c>
      <c r="S42" s="460">
        <f>H42*Oferta!$F$60+'Cálculos Bs'!H42*Oferta!$F$61</f>
        <v>643.75</v>
      </c>
      <c r="T42" s="460">
        <f>I42*Oferta!$G$60+'Cálculos Bs'!I42*Oferta!$G$61</f>
        <v>2141.87</v>
      </c>
      <c r="U42" s="460">
        <f>J42*Oferta!$H$60+'Cálculos Bs'!J42*Oferta!$H$61</f>
        <v>0</v>
      </c>
      <c r="V42" s="460">
        <f>K42*Oferta!$I$60+'Cálculos Bs'!K42*Oferta!$I$61</f>
        <v>0</v>
      </c>
      <c r="W42" s="460">
        <f>L42*Oferta!$J$60+'Cálculos Bs'!L42*Oferta!$J$61</f>
        <v>0</v>
      </c>
      <c r="X42" s="460">
        <f>M42*Oferta!$K$60+'Cálculos Bs'!M42*Oferta!$K$61</f>
        <v>0</v>
      </c>
      <c r="Y42" s="460">
        <f>N42*Oferta!$L$60+'Cálculos Bs'!N42*Oferta!$L$61</f>
        <v>0</v>
      </c>
      <c r="Z42" s="460">
        <f t="shared" si="5"/>
        <v>2785.62</v>
      </c>
      <c r="AB42" s="460">
        <f>$C42*Oferta!D42</f>
        <v>0</v>
      </c>
      <c r="AC42" s="460">
        <f>$C42*Oferta!E42</f>
        <v>0</v>
      </c>
      <c r="AD42" s="460">
        <f>$C42*Oferta!F42</f>
        <v>0</v>
      </c>
      <c r="AE42" s="460">
        <f>$C42*Oferta!G42</f>
        <v>0</v>
      </c>
      <c r="AF42" s="460">
        <f>$C42*Oferta!H42</f>
        <v>0</v>
      </c>
      <c r="AG42" s="460">
        <f>$C42*Oferta!I42</f>
        <v>0</v>
      </c>
      <c r="AH42" s="460">
        <f>$C42*Oferta!J42</f>
        <v>0</v>
      </c>
      <c r="AI42" s="460">
        <f>$C42*Oferta!K42</f>
        <v>0</v>
      </c>
      <c r="AJ42" s="460">
        <f>$C42*Oferta!L42</f>
        <v>0</v>
      </c>
      <c r="AK42" s="460">
        <f t="shared" si="0"/>
        <v>0</v>
      </c>
      <c r="AM42" s="460">
        <f>AB42*Oferta!$D$60+AB42*Oferta!$D$61</f>
        <v>0</v>
      </c>
      <c r="AN42" s="460">
        <f>AC42*Oferta!$E$60+AC42*Oferta!$E$61</f>
        <v>0</v>
      </c>
      <c r="AO42" s="460">
        <f>AD42*Oferta!$F$60+AD42*Oferta!$F$61</f>
        <v>0</v>
      </c>
      <c r="AP42" s="460">
        <f>AE42*Oferta!$G$60+AE42*Oferta!$G$61</f>
        <v>0</v>
      </c>
      <c r="AQ42" s="460">
        <f>AF42*Oferta!$H$60+AF42*Oferta!$H$61</f>
        <v>0</v>
      </c>
      <c r="AR42" s="460">
        <f>AG42*Oferta!$I$60+AG42*Oferta!$I$61</f>
        <v>0</v>
      </c>
      <c r="AS42" s="460">
        <f>AH42*Oferta!$J$60+AH42*Oferta!$J$61</f>
        <v>0</v>
      </c>
      <c r="AT42" s="460">
        <f>AI42*Oferta!$K$60+AI42*Oferta!$K$61</f>
        <v>0</v>
      </c>
      <c r="AU42" s="460">
        <f>AJ42*Oferta!$L$60+AJ42*Oferta!$L$61</f>
        <v>0</v>
      </c>
      <c r="AV42" s="460">
        <f t="shared" si="1"/>
        <v>0</v>
      </c>
      <c r="AX42" s="460">
        <f>$D42*Oferta!D42</f>
        <v>0</v>
      </c>
      <c r="AY42" s="460">
        <f>$D42*Oferta!E42</f>
        <v>0</v>
      </c>
      <c r="AZ42" s="460">
        <f>$D42*Oferta!F42</f>
        <v>5</v>
      </c>
      <c r="BA42" s="460">
        <f>$D42*Oferta!G42</f>
        <v>19</v>
      </c>
      <c r="BB42" s="460">
        <f>$D42*Oferta!H42</f>
        <v>0</v>
      </c>
      <c r="BC42" s="460">
        <f>$D42*Oferta!I42</f>
        <v>0</v>
      </c>
      <c r="BD42" s="460">
        <f>$D42*Oferta!J42</f>
        <v>0</v>
      </c>
      <c r="BE42" s="460">
        <f>$D42*Oferta!K42</f>
        <v>0</v>
      </c>
      <c r="BF42" s="460">
        <f>$D42*Oferta!L42</f>
        <v>0</v>
      </c>
      <c r="BG42" s="460">
        <f t="shared" si="2"/>
        <v>24</v>
      </c>
      <c r="BI42" s="460">
        <f>AX42*Oferta!$D$60+AX42*Oferta!$D$61</f>
        <v>0</v>
      </c>
      <c r="BJ42" s="460">
        <f>AY42*Oferta!$E$60+AY42*Oferta!$E$61</f>
        <v>0</v>
      </c>
      <c r="BK42" s="460">
        <f>AZ42*Oferta!$F$60+AZ42*Oferta!$F$61</f>
        <v>643.75</v>
      </c>
      <c r="BL42" s="460">
        <f>BA42*Oferta!$G$60+BA42*Oferta!$G$61</f>
        <v>2141.87</v>
      </c>
      <c r="BM42" s="460">
        <f>BB42*Oferta!$H$60+BB42*Oferta!$H$61</f>
        <v>0</v>
      </c>
      <c r="BN42" s="460">
        <f>BC42*Oferta!$I$60+BC42*Oferta!$I$61</f>
        <v>0</v>
      </c>
      <c r="BO42" s="460">
        <f>BD42*Oferta!$J$60+BD42*Oferta!$J$61</f>
        <v>0</v>
      </c>
      <c r="BP42" s="460">
        <f>BE42*Oferta!$K$60+BE42*Oferta!$K$61</f>
        <v>0</v>
      </c>
      <c r="BQ42" s="460">
        <f>BF42*Oferta!$L$60+BF42*Oferta!$L$61</f>
        <v>0</v>
      </c>
      <c r="BR42" s="460">
        <f t="shared" si="3"/>
        <v>2785.62</v>
      </c>
    </row>
    <row r="43" spans="1:70" ht="30" customHeight="1">
      <c r="A43" s="470" t="str">
        <f>Oferta!A43</f>
        <v>Coordinación, Evaluación y Revisión del Estudio de Suelos - Coordinación y Revisión del Estudio de Suelos</v>
      </c>
      <c r="B43" s="468">
        <f>'SISTEMA DE CONTROL '!$L130</f>
        <v>1</v>
      </c>
      <c r="C43" s="468">
        <f>'SISTEMA DE CONTROL '!$L132</f>
        <v>0</v>
      </c>
      <c r="D43" s="468">
        <f>'SISTEMA DE CONTROL '!L131</f>
        <v>1</v>
      </c>
      <c r="F43" s="484">
        <f>Oferta!D43*$B43</f>
        <v>0</v>
      </c>
      <c r="G43" s="484">
        <f>Oferta!E43*$B43</f>
        <v>0</v>
      </c>
      <c r="H43" s="484">
        <f>Oferta!F43*$B43</f>
        <v>6</v>
      </c>
      <c r="I43" s="484">
        <f>Oferta!G43*$B43</f>
        <v>6</v>
      </c>
      <c r="J43" s="484">
        <f>Oferta!H43*$B43</f>
        <v>0</v>
      </c>
      <c r="K43" s="484">
        <f>Oferta!I43*$B43</f>
        <v>0</v>
      </c>
      <c r="L43" s="484">
        <f>Oferta!J43*$B43</f>
        <v>0</v>
      </c>
      <c r="M43" s="484">
        <f>Oferta!K43*$B43</f>
        <v>0</v>
      </c>
      <c r="N43" s="484">
        <f>Oferta!L43*$B43</f>
        <v>0</v>
      </c>
      <c r="O43" s="484">
        <f t="shared" si="4"/>
        <v>12</v>
      </c>
      <c r="Q43" s="460">
        <f>F43*Oferta!$D$60+'Cálculos Bs'!F43*Oferta!$D$61</f>
        <v>0</v>
      </c>
      <c r="R43" s="460">
        <f>G43*Oferta!$E$60+'Cálculos Bs'!G43*Oferta!$E$61</f>
        <v>0</v>
      </c>
      <c r="S43" s="460">
        <f>H43*Oferta!$F$60+'Cálculos Bs'!H43*Oferta!$F$61</f>
        <v>772.5</v>
      </c>
      <c r="T43" s="460">
        <f>I43*Oferta!$G$60+'Cálculos Bs'!I43*Oferta!$G$61</f>
        <v>676.38</v>
      </c>
      <c r="U43" s="460">
        <f>J43*Oferta!$H$60+'Cálculos Bs'!J43*Oferta!$H$61</f>
        <v>0</v>
      </c>
      <c r="V43" s="460">
        <f>K43*Oferta!$I$60+'Cálculos Bs'!K43*Oferta!$I$61</f>
        <v>0</v>
      </c>
      <c r="W43" s="460">
        <f>L43*Oferta!$J$60+'Cálculos Bs'!L43*Oferta!$J$61</f>
        <v>0</v>
      </c>
      <c r="X43" s="460">
        <f>M43*Oferta!$K$60+'Cálculos Bs'!M43*Oferta!$K$61</f>
        <v>0</v>
      </c>
      <c r="Y43" s="460">
        <f>N43*Oferta!$L$60+'Cálculos Bs'!N43*Oferta!$L$61</f>
        <v>0</v>
      </c>
      <c r="Z43" s="460">
        <f t="shared" si="5"/>
        <v>1448.88</v>
      </c>
      <c r="AB43" s="460">
        <f>$C43*Oferta!D43</f>
        <v>0</v>
      </c>
      <c r="AC43" s="460">
        <f>$C43*Oferta!E43</f>
        <v>0</v>
      </c>
      <c r="AD43" s="460">
        <f>$C43*Oferta!F43</f>
        <v>0</v>
      </c>
      <c r="AE43" s="460">
        <f>$C43*Oferta!G43</f>
        <v>0</v>
      </c>
      <c r="AF43" s="460">
        <f>$C43*Oferta!H43</f>
        <v>0</v>
      </c>
      <c r="AG43" s="460">
        <f>$C43*Oferta!I43</f>
        <v>0</v>
      </c>
      <c r="AH43" s="460">
        <f>$C43*Oferta!J43</f>
        <v>0</v>
      </c>
      <c r="AI43" s="460">
        <f>$C43*Oferta!K43</f>
        <v>0</v>
      </c>
      <c r="AJ43" s="460">
        <f>$C43*Oferta!L43</f>
        <v>0</v>
      </c>
      <c r="AK43" s="460">
        <f t="shared" si="0"/>
        <v>0</v>
      </c>
      <c r="AM43" s="460">
        <f>AB43*Oferta!$D$60+AB43*Oferta!$D$61</f>
        <v>0</v>
      </c>
      <c r="AN43" s="460">
        <f>AC43*Oferta!$E$60+AC43*Oferta!$E$61</f>
        <v>0</v>
      </c>
      <c r="AO43" s="460">
        <f>AD43*Oferta!$F$60+AD43*Oferta!$F$61</f>
        <v>0</v>
      </c>
      <c r="AP43" s="460">
        <f>AE43*Oferta!$G$60+AE43*Oferta!$G$61</f>
        <v>0</v>
      </c>
      <c r="AQ43" s="460">
        <f>AF43*Oferta!$H$60+AF43*Oferta!$H$61</f>
        <v>0</v>
      </c>
      <c r="AR43" s="460">
        <f>AG43*Oferta!$I$60+AG43*Oferta!$I$61</f>
        <v>0</v>
      </c>
      <c r="AS43" s="460">
        <f>AH43*Oferta!$J$60+AH43*Oferta!$J$61</f>
        <v>0</v>
      </c>
      <c r="AT43" s="460">
        <f>AI43*Oferta!$K$60+AI43*Oferta!$K$61</f>
        <v>0</v>
      </c>
      <c r="AU43" s="460">
        <f>AJ43*Oferta!$L$60+AJ43*Oferta!$L$61</f>
        <v>0</v>
      </c>
      <c r="AV43" s="460">
        <f t="shared" si="1"/>
        <v>0</v>
      </c>
      <c r="AX43" s="460">
        <f>$D43*Oferta!D43</f>
        <v>0</v>
      </c>
      <c r="AY43" s="460">
        <f>$D43*Oferta!E43</f>
        <v>0</v>
      </c>
      <c r="AZ43" s="460">
        <f>$D43*Oferta!F43</f>
        <v>6</v>
      </c>
      <c r="BA43" s="460">
        <f>$D43*Oferta!G43</f>
        <v>6</v>
      </c>
      <c r="BB43" s="460">
        <f>$D43*Oferta!H43</f>
        <v>0</v>
      </c>
      <c r="BC43" s="460">
        <f>$D43*Oferta!I43</f>
        <v>0</v>
      </c>
      <c r="BD43" s="460">
        <f>$D43*Oferta!J43</f>
        <v>0</v>
      </c>
      <c r="BE43" s="460">
        <f>$D43*Oferta!K43</f>
        <v>0</v>
      </c>
      <c r="BF43" s="460">
        <f>$D43*Oferta!L43</f>
        <v>0</v>
      </c>
      <c r="BG43" s="460">
        <f t="shared" si="2"/>
        <v>12</v>
      </c>
      <c r="BI43" s="460">
        <f>AX43*Oferta!$D$60+AX43*Oferta!$D$61</f>
        <v>0</v>
      </c>
      <c r="BJ43" s="460">
        <f>AY43*Oferta!$E$60+AY43*Oferta!$E$61</f>
        <v>0</v>
      </c>
      <c r="BK43" s="460">
        <f>AZ43*Oferta!$F$60+AZ43*Oferta!$F$61</f>
        <v>772.5</v>
      </c>
      <c r="BL43" s="460">
        <f>BA43*Oferta!$G$60+BA43*Oferta!$G$61</f>
        <v>676.38</v>
      </c>
      <c r="BM43" s="460">
        <f>BB43*Oferta!$H$60+BB43*Oferta!$H$61</f>
        <v>0</v>
      </c>
      <c r="BN43" s="460">
        <f>BC43*Oferta!$I$60+BC43*Oferta!$I$61</f>
        <v>0</v>
      </c>
      <c r="BO43" s="460">
        <f>BD43*Oferta!$J$60+BD43*Oferta!$J$61</f>
        <v>0</v>
      </c>
      <c r="BP43" s="460">
        <f>BE43*Oferta!$K$60+BE43*Oferta!$K$61</f>
        <v>0</v>
      </c>
      <c r="BQ43" s="460">
        <f>BF43*Oferta!$L$60+BF43*Oferta!$L$61</f>
        <v>0</v>
      </c>
      <c r="BR43" s="460">
        <f t="shared" si="3"/>
        <v>1448.88</v>
      </c>
    </row>
    <row r="44" spans="1:70" ht="30" customHeight="1">
      <c r="A44" s="470" t="str">
        <f>Oferta!A44</f>
        <v>Plano de Arquitectura Preliminar de la Instalación</v>
      </c>
      <c r="B44" s="468">
        <f>'SISTEMA DE CONTROL '!$L133</f>
        <v>1</v>
      </c>
      <c r="C44" s="468">
        <f>'SISTEMA DE CONTROL '!$L135</f>
        <v>1</v>
      </c>
      <c r="D44" s="468">
        <f>'SISTEMA DE CONTROL '!L134</f>
        <v>1</v>
      </c>
      <c r="F44" s="484">
        <f>Oferta!D44*$B44</f>
        <v>0</v>
      </c>
      <c r="G44" s="484">
        <f>Oferta!E44*$B44</f>
        <v>0</v>
      </c>
      <c r="H44" s="484">
        <f>Oferta!F44*$B44</f>
        <v>32</v>
      </c>
      <c r="I44" s="484">
        <f>Oferta!G44*$B44</f>
        <v>40</v>
      </c>
      <c r="J44" s="484">
        <f>Oferta!H44*$B44</f>
        <v>0</v>
      </c>
      <c r="K44" s="484">
        <f>Oferta!I44*$B44</f>
        <v>0</v>
      </c>
      <c r="L44" s="484">
        <f>Oferta!J44*$B44</f>
        <v>0</v>
      </c>
      <c r="M44" s="484">
        <f>Oferta!K44*$B44</f>
        <v>96</v>
      </c>
      <c r="N44" s="484">
        <f>Oferta!L44*$B44</f>
        <v>0</v>
      </c>
      <c r="O44" s="484">
        <f t="shared" si="4"/>
        <v>168</v>
      </c>
      <c r="P44" s="390"/>
      <c r="Q44" s="460">
        <f>F44*Oferta!$D$60+'Cálculos Bs'!F44*Oferta!$D$61</f>
        <v>0</v>
      </c>
      <c r="R44" s="460">
        <f>G44*Oferta!$E$60+'Cálculos Bs'!G44*Oferta!$E$61</f>
        <v>0</v>
      </c>
      <c r="S44" s="460">
        <f>H44*Oferta!$F$60+'Cálculos Bs'!H44*Oferta!$F$61</f>
        <v>4120</v>
      </c>
      <c r="T44" s="460">
        <f>I44*Oferta!$G$60+'Cálculos Bs'!I44*Oferta!$G$61</f>
        <v>4509.2</v>
      </c>
      <c r="U44" s="460">
        <f>J44*Oferta!$H$60+'Cálculos Bs'!J44*Oferta!$H$61</f>
        <v>0</v>
      </c>
      <c r="V44" s="460">
        <f>K44*Oferta!$I$60+'Cálculos Bs'!K44*Oferta!$I$61</f>
        <v>0</v>
      </c>
      <c r="W44" s="460">
        <f>L44*Oferta!$J$60+'Cálculos Bs'!L44*Oferta!$J$61</f>
        <v>0</v>
      </c>
      <c r="X44" s="460">
        <f>M44*Oferta!$K$60+'Cálculos Bs'!M44*Oferta!$K$61</f>
        <v>7397.76</v>
      </c>
      <c r="Y44" s="460">
        <f>N44*Oferta!$L$60+'Cálculos Bs'!N44*Oferta!$L$61</f>
        <v>0</v>
      </c>
      <c r="Z44" s="460">
        <f t="shared" si="5"/>
        <v>16026.960000000001</v>
      </c>
      <c r="AB44" s="460">
        <f>$C44*Oferta!D44</f>
        <v>0</v>
      </c>
      <c r="AC44" s="460">
        <f>$C44*Oferta!E44</f>
        <v>0</v>
      </c>
      <c r="AD44" s="460">
        <f>$C44*Oferta!F44</f>
        <v>32</v>
      </c>
      <c r="AE44" s="460">
        <f>$C44*Oferta!G44</f>
        <v>40</v>
      </c>
      <c r="AF44" s="460">
        <f>$C44*Oferta!H44</f>
        <v>0</v>
      </c>
      <c r="AG44" s="460">
        <f>$C44*Oferta!I44</f>
        <v>0</v>
      </c>
      <c r="AH44" s="460">
        <f>$C44*Oferta!J44</f>
        <v>0</v>
      </c>
      <c r="AI44" s="460">
        <f>$C44*Oferta!K44</f>
        <v>96</v>
      </c>
      <c r="AJ44" s="460">
        <f>$C44*Oferta!L44</f>
        <v>0</v>
      </c>
      <c r="AK44" s="460">
        <f t="shared" si="0"/>
        <v>168</v>
      </c>
      <c r="AM44" s="460">
        <f>AB44*Oferta!$D$60+AB44*Oferta!$D$61</f>
        <v>0</v>
      </c>
      <c r="AN44" s="460">
        <f>AC44*Oferta!$E$60+AC44*Oferta!$E$61</f>
        <v>0</v>
      </c>
      <c r="AO44" s="460">
        <f>AD44*Oferta!$F$60+AD44*Oferta!$F$61</f>
        <v>4120</v>
      </c>
      <c r="AP44" s="460">
        <f>AE44*Oferta!$G$60+AE44*Oferta!$G$61</f>
        <v>4509.2</v>
      </c>
      <c r="AQ44" s="460">
        <f>AF44*Oferta!$H$60+AF44*Oferta!$H$61</f>
        <v>0</v>
      </c>
      <c r="AR44" s="460">
        <f>AG44*Oferta!$I$60+AG44*Oferta!$I$61</f>
        <v>0</v>
      </c>
      <c r="AS44" s="460">
        <f>AH44*Oferta!$J$60+AH44*Oferta!$J$61</f>
        <v>0</v>
      </c>
      <c r="AT44" s="460">
        <f>AI44*Oferta!$K$60+AI44*Oferta!$K$61</f>
        <v>7397.76</v>
      </c>
      <c r="AU44" s="460">
        <f>AJ44*Oferta!$L$60+AJ44*Oferta!$L$61</f>
        <v>0</v>
      </c>
      <c r="AV44" s="460">
        <f t="shared" si="1"/>
        <v>16026.960000000001</v>
      </c>
      <c r="AX44" s="460">
        <f>$D44*Oferta!D44</f>
        <v>0</v>
      </c>
      <c r="AY44" s="460">
        <f>$D44*Oferta!E44</f>
        <v>0</v>
      </c>
      <c r="AZ44" s="460">
        <f>$D44*Oferta!F44</f>
        <v>32</v>
      </c>
      <c r="BA44" s="460">
        <f>$D44*Oferta!G44</f>
        <v>40</v>
      </c>
      <c r="BB44" s="460">
        <f>$D44*Oferta!H44</f>
        <v>0</v>
      </c>
      <c r="BC44" s="460">
        <f>$D44*Oferta!I44</f>
        <v>0</v>
      </c>
      <c r="BD44" s="460">
        <f>$D44*Oferta!J44</f>
        <v>0</v>
      </c>
      <c r="BE44" s="460">
        <f>$D44*Oferta!K44</f>
        <v>96</v>
      </c>
      <c r="BF44" s="460">
        <f>$D44*Oferta!L44</f>
        <v>0</v>
      </c>
      <c r="BG44" s="460">
        <f t="shared" si="2"/>
        <v>168</v>
      </c>
      <c r="BI44" s="460">
        <f>AX44*Oferta!$D$60+AX44*Oferta!$D$61</f>
        <v>0</v>
      </c>
      <c r="BJ44" s="460">
        <f>AY44*Oferta!$E$60+AY44*Oferta!$E$61</f>
        <v>0</v>
      </c>
      <c r="BK44" s="460">
        <f>AZ44*Oferta!$F$60+AZ44*Oferta!$F$61</f>
        <v>4120</v>
      </c>
      <c r="BL44" s="460">
        <f>BA44*Oferta!$G$60+BA44*Oferta!$G$61</f>
        <v>4509.2</v>
      </c>
      <c r="BM44" s="460">
        <f>BB44*Oferta!$H$60+BB44*Oferta!$H$61</f>
        <v>0</v>
      </c>
      <c r="BN44" s="460">
        <f>BC44*Oferta!$I$60+BC44*Oferta!$I$61</f>
        <v>0</v>
      </c>
      <c r="BO44" s="460">
        <f>BD44*Oferta!$J$60+BD44*Oferta!$J$61</f>
        <v>0</v>
      </c>
      <c r="BP44" s="460">
        <f>BE44*Oferta!$K$60+BE44*Oferta!$K$61</f>
        <v>7397.76</v>
      </c>
      <c r="BQ44" s="460">
        <f>BF44*Oferta!$L$60+BF44*Oferta!$L$61</f>
        <v>0</v>
      </c>
      <c r="BR44" s="460">
        <f t="shared" si="3"/>
        <v>16026.960000000001</v>
      </c>
    </row>
    <row r="45" spans="1:70" ht="30" customHeight="1">
      <c r="A45" s="469" t="s">
        <v>72</v>
      </c>
      <c r="B45" s="468"/>
      <c r="C45" s="468"/>
      <c r="D45" s="468"/>
      <c r="F45" s="484"/>
      <c r="G45" s="484"/>
      <c r="H45" s="484"/>
      <c r="I45" s="484"/>
      <c r="J45" s="484"/>
      <c r="K45" s="484"/>
      <c r="L45" s="484"/>
      <c r="M45" s="484"/>
      <c r="N45" s="484"/>
      <c r="O45" s="484"/>
      <c r="Q45" s="460"/>
      <c r="R45" s="460"/>
      <c r="S45" s="460"/>
      <c r="T45" s="460"/>
      <c r="U45" s="460"/>
      <c r="V45" s="460"/>
      <c r="W45" s="460"/>
      <c r="X45" s="460"/>
      <c r="Y45" s="460"/>
      <c r="Z45" s="460"/>
      <c r="AB45" s="460">
        <f>$C45*Oferta!D45</f>
        <v>0</v>
      </c>
      <c r="AC45" s="460">
        <f>$C45*Oferta!E45</f>
        <v>0</v>
      </c>
      <c r="AD45" s="460">
        <f>$C45*Oferta!F45</f>
        <v>0</v>
      </c>
      <c r="AE45" s="460">
        <f>$C45*Oferta!G45</f>
        <v>0</v>
      </c>
      <c r="AF45" s="460">
        <f>$C45*Oferta!H45</f>
        <v>0</v>
      </c>
      <c r="AG45" s="460">
        <f>$C45*Oferta!I45</f>
        <v>0</v>
      </c>
      <c r="AH45" s="460">
        <f>$C45*Oferta!J45</f>
        <v>0</v>
      </c>
      <c r="AI45" s="460">
        <f>$C45*Oferta!K45</f>
        <v>0</v>
      </c>
      <c r="AJ45" s="460">
        <f>$C45*Oferta!L45</f>
        <v>0</v>
      </c>
      <c r="AK45" s="460">
        <f t="shared" si="0"/>
        <v>0</v>
      </c>
      <c r="AM45" s="460">
        <f>AB45*Oferta!$D$60+AB45*Oferta!$D$61</f>
        <v>0</v>
      </c>
      <c r="AN45" s="460">
        <f>AC45*Oferta!$E$60+AC45*Oferta!$E$61</f>
        <v>0</v>
      </c>
      <c r="AO45" s="460">
        <f>AD45*Oferta!$F$60+AD45*Oferta!$F$61</f>
        <v>0</v>
      </c>
      <c r="AP45" s="460">
        <f>AE45*Oferta!$G$60+AE45*Oferta!$G$61</f>
        <v>0</v>
      </c>
      <c r="AQ45" s="460">
        <f>AF45*Oferta!$H$60+AF45*Oferta!$H$61</f>
        <v>0</v>
      </c>
      <c r="AR45" s="460">
        <f>AG45*Oferta!$I$60+AG45*Oferta!$I$61</f>
        <v>0</v>
      </c>
      <c r="AS45" s="460">
        <f>AH45*Oferta!$J$60+AH45*Oferta!$J$61</f>
        <v>0</v>
      </c>
      <c r="AT45" s="460">
        <f>AI45*Oferta!$K$60+AI45*Oferta!$K$61</f>
        <v>0</v>
      </c>
      <c r="AU45" s="460">
        <f>AJ45*Oferta!$L$60+AJ45*Oferta!$L$61</f>
        <v>0</v>
      </c>
      <c r="AV45" s="460">
        <f t="shared" si="1"/>
        <v>0</v>
      </c>
      <c r="AX45" s="460">
        <f>$D45*Oferta!D45</f>
        <v>0</v>
      </c>
      <c r="AY45" s="460">
        <f>$D45*Oferta!E45</f>
        <v>0</v>
      </c>
      <c r="AZ45" s="460">
        <f>$D45*Oferta!F45</f>
        <v>0</v>
      </c>
      <c r="BA45" s="460">
        <f>$D45*Oferta!G45</f>
        <v>0</v>
      </c>
      <c r="BB45" s="460">
        <f>$D45*Oferta!H45</f>
        <v>0</v>
      </c>
      <c r="BC45" s="460">
        <f>$D45*Oferta!I45</f>
        <v>0</v>
      </c>
      <c r="BD45" s="460">
        <f>$D45*Oferta!J45</f>
        <v>0</v>
      </c>
      <c r="BE45" s="460">
        <f>$D45*Oferta!K45</f>
        <v>0</v>
      </c>
      <c r="BF45" s="460">
        <f>$D45*Oferta!L45</f>
        <v>0</v>
      </c>
      <c r="BG45" s="460">
        <f t="shared" si="2"/>
        <v>0</v>
      </c>
      <c r="BI45" s="460">
        <f>AX45*Oferta!$D$60+AX45*Oferta!$D$61</f>
        <v>0</v>
      </c>
      <c r="BJ45" s="460">
        <f>AY45*Oferta!$E$60+AY45*Oferta!$E$61</f>
        <v>0</v>
      </c>
      <c r="BK45" s="460">
        <f>AZ45*Oferta!$F$60+AZ45*Oferta!$F$61</f>
        <v>0</v>
      </c>
      <c r="BL45" s="460">
        <f>BA45*Oferta!$G$60+BA45*Oferta!$G$61</f>
        <v>0</v>
      </c>
      <c r="BM45" s="460">
        <f>BB45*Oferta!$H$60+BB45*Oferta!$H$61</f>
        <v>0</v>
      </c>
      <c r="BN45" s="460">
        <f>BC45*Oferta!$I$60+BC45*Oferta!$I$61</f>
        <v>0</v>
      </c>
      <c r="BO45" s="460">
        <f>BD45*Oferta!$J$60+BD45*Oferta!$J$61</f>
        <v>0</v>
      </c>
      <c r="BP45" s="460">
        <f>BE45*Oferta!$K$60+BE45*Oferta!$K$61</f>
        <v>0</v>
      </c>
      <c r="BQ45" s="460">
        <f>BF45*Oferta!$L$60+BF45*Oferta!$L$61</f>
        <v>0</v>
      </c>
      <c r="BR45" s="460">
        <f t="shared" si="3"/>
        <v>0</v>
      </c>
    </row>
    <row r="46" spans="1:70" ht="30" customHeight="1">
      <c r="A46" s="470" t="str">
        <f>Oferta!A46</f>
        <v>Estudio Preliminar de Infraestructura Eléc. y Diagrama Unifilar</v>
      </c>
      <c r="B46" s="468">
        <f>'SISTEMA DE CONTROL '!$L137</f>
        <v>1</v>
      </c>
      <c r="C46" s="468">
        <f>'SISTEMA DE CONTROL '!$L139</f>
        <v>1</v>
      </c>
      <c r="D46" s="468">
        <f>'SISTEMA DE CONTROL '!L138</f>
        <v>1</v>
      </c>
      <c r="F46" s="484">
        <f>Oferta!D46*$B46</f>
        <v>0</v>
      </c>
      <c r="G46" s="484">
        <f>Oferta!E46*$B46</f>
        <v>0</v>
      </c>
      <c r="H46" s="484">
        <f>Oferta!F46*$B46</f>
        <v>28</v>
      </c>
      <c r="I46" s="484">
        <f>Oferta!G46*$B46</f>
        <v>50</v>
      </c>
      <c r="J46" s="484">
        <f>Oferta!H46*$B46</f>
        <v>0</v>
      </c>
      <c r="K46" s="484">
        <f>Oferta!I46*$B46</f>
        <v>0</v>
      </c>
      <c r="L46" s="484">
        <f>Oferta!J46*$B46</f>
        <v>0</v>
      </c>
      <c r="M46" s="484">
        <f>Oferta!K46*$B46</f>
        <v>42</v>
      </c>
      <c r="N46" s="484">
        <f>Oferta!L46*$B46</f>
        <v>0</v>
      </c>
      <c r="O46" s="484">
        <f t="shared" si="4"/>
        <v>120</v>
      </c>
      <c r="Q46" s="460">
        <f>F46*Oferta!$D$60+'Cálculos Bs'!F46*Oferta!$D$61</f>
        <v>0</v>
      </c>
      <c r="R46" s="460">
        <f>G46*Oferta!$E$60+'Cálculos Bs'!G46*Oferta!$E$61</f>
        <v>0</v>
      </c>
      <c r="S46" s="460">
        <f>H46*Oferta!$F$60+'Cálculos Bs'!H46*Oferta!$F$61</f>
        <v>3605</v>
      </c>
      <c r="T46" s="460">
        <f>I46*Oferta!$G$60+'Cálculos Bs'!I46*Oferta!$G$61</f>
        <v>5636.5</v>
      </c>
      <c r="U46" s="460">
        <f>J46*Oferta!$H$60+'Cálculos Bs'!J46*Oferta!$H$61</f>
        <v>0</v>
      </c>
      <c r="V46" s="460">
        <f>K46*Oferta!$I$60+'Cálculos Bs'!K46*Oferta!$I$61</f>
        <v>0</v>
      </c>
      <c r="W46" s="460">
        <f>L46*Oferta!$J$60+'Cálculos Bs'!L46*Oferta!$J$61</f>
        <v>0</v>
      </c>
      <c r="X46" s="460">
        <f>M46*Oferta!$K$60+'Cálculos Bs'!M46*Oferta!$K$61</f>
        <v>3236.52</v>
      </c>
      <c r="Y46" s="460">
        <f>N46*Oferta!$L$60+'Cálculos Bs'!N46*Oferta!$L$61</f>
        <v>0</v>
      </c>
      <c r="Z46" s="460">
        <f t="shared" si="5"/>
        <v>12478.02</v>
      </c>
      <c r="AB46" s="460">
        <f>$C46*Oferta!D46</f>
        <v>0</v>
      </c>
      <c r="AC46" s="460">
        <f>$C46*Oferta!E46</f>
        <v>0</v>
      </c>
      <c r="AD46" s="460">
        <f>$C46*Oferta!F46</f>
        <v>28</v>
      </c>
      <c r="AE46" s="460">
        <f>$C46*Oferta!G46</f>
        <v>50</v>
      </c>
      <c r="AF46" s="460">
        <f>$C46*Oferta!H46</f>
        <v>0</v>
      </c>
      <c r="AG46" s="460">
        <f>$C46*Oferta!I46</f>
        <v>0</v>
      </c>
      <c r="AH46" s="460">
        <f>$C46*Oferta!J46</f>
        <v>0</v>
      </c>
      <c r="AI46" s="460">
        <f>$C46*Oferta!K46</f>
        <v>42</v>
      </c>
      <c r="AJ46" s="460">
        <f>$C46*Oferta!L46</f>
        <v>0</v>
      </c>
      <c r="AK46" s="460">
        <f t="shared" si="0"/>
        <v>120</v>
      </c>
      <c r="AM46" s="460">
        <f>AB46*Oferta!$D$60+AB46*Oferta!$D$61</f>
        <v>0</v>
      </c>
      <c r="AN46" s="460">
        <f>AC46*Oferta!$E$60+AC46*Oferta!$E$61</f>
        <v>0</v>
      </c>
      <c r="AO46" s="460">
        <f>AD46*Oferta!$F$60+AD46*Oferta!$F$61</f>
        <v>3605</v>
      </c>
      <c r="AP46" s="460">
        <f>AE46*Oferta!$G$60+AE46*Oferta!$G$61</f>
        <v>5636.5</v>
      </c>
      <c r="AQ46" s="460">
        <f>AF46*Oferta!$H$60+AF46*Oferta!$H$61</f>
        <v>0</v>
      </c>
      <c r="AR46" s="460">
        <f>AG46*Oferta!$I$60+AG46*Oferta!$I$61</f>
        <v>0</v>
      </c>
      <c r="AS46" s="460">
        <f>AH46*Oferta!$J$60+AH46*Oferta!$J$61</f>
        <v>0</v>
      </c>
      <c r="AT46" s="460">
        <f>AI46*Oferta!$K$60+AI46*Oferta!$K$61</f>
        <v>3236.52</v>
      </c>
      <c r="AU46" s="460">
        <f>AJ46*Oferta!$L$60+AJ46*Oferta!$L$61</f>
        <v>0</v>
      </c>
      <c r="AV46" s="460">
        <f t="shared" si="1"/>
        <v>12478.02</v>
      </c>
      <c r="AX46" s="460">
        <f>$D46*Oferta!D46</f>
        <v>0</v>
      </c>
      <c r="AY46" s="460">
        <f>$D46*Oferta!E46</f>
        <v>0</v>
      </c>
      <c r="AZ46" s="460">
        <f>$D46*Oferta!F46</f>
        <v>28</v>
      </c>
      <c r="BA46" s="460">
        <f>$D46*Oferta!G46</f>
        <v>50</v>
      </c>
      <c r="BB46" s="460">
        <f>$D46*Oferta!H46</f>
        <v>0</v>
      </c>
      <c r="BC46" s="460">
        <f>$D46*Oferta!I46</f>
        <v>0</v>
      </c>
      <c r="BD46" s="460">
        <f>$D46*Oferta!J46</f>
        <v>0</v>
      </c>
      <c r="BE46" s="460">
        <f>$D46*Oferta!K46</f>
        <v>42</v>
      </c>
      <c r="BF46" s="460">
        <f>$D46*Oferta!L46</f>
        <v>0</v>
      </c>
      <c r="BG46" s="460">
        <f t="shared" si="2"/>
        <v>120</v>
      </c>
      <c r="BI46" s="460">
        <f>AX46*Oferta!$D$60+AX46*Oferta!$D$61</f>
        <v>0</v>
      </c>
      <c r="BJ46" s="460">
        <f>AY46*Oferta!$E$60+AY46*Oferta!$E$61</f>
        <v>0</v>
      </c>
      <c r="BK46" s="460">
        <f>AZ46*Oferta!$F$60+AZ46*Oferta!$F$61</f>
        <v>3605</v>
      </c>
      <c r="BL46" s="460">
        <f>BA46*Oferta!$G$60+BA46*Oferta!$G$61</f>
        <v>5636.5</v>
      </c>
      <c r="BM46" s="460">
        <f>BB46*Oferta!$H$60+BB46*Oferta!$H$61</f>
        <v>0</v>
      </c>
      <c r="BN46" s="460">
        <f>BC46*Oferta!$I$60+BC46*Oferta!$I$61</f>
        <v>0</v>
      </c>
      <c r="BO46" s="460">
        <f>BD46*Oferta!$J$60+BD46*Oferta!$J$61</f>
        <v>0</v>
      </c>
      <c r="BP46" s="460">
        <f>BE46*Oferta!$K$60+BE46*Oferta!$K$61</f>
        <v>3236.52</v>
      </c>
      <c r="BQ46" s="460">
        <f>BF46*Oferta!$L$60+BF46*Oferta!$L$61</f>
        <v>0</v>
      </c>
      <c r="BR46" s="460">
        <f t="shared" si="3"/>
        <v>12478.02</v>
      </c>
    </row>
    <row r="47" spans="1:70" ht="30" customHeight="1">
      <c r="A47" s="470" t="str">
        <f>Oferta!A47</f>
        <v>Estudio de Alternativas de Suministro Eléctrico</v>
      </c>
      <c r="B47" s="468">
        <f>'SISTEMA DE CONTROL '!$L140</f>
        <v>1</v>
      </c>
      <c r="C47" s="468">
        <f>'SISTEMA DE CONTROL '!$L142</f>
        <v>1</v>
      </c>
      <c r="D47" s="468">
        <f>'SISTEMA DE CONTROL '!L141</f>
        <v>1</v>
      </c>
      <c r="F47" s="484">
        <f>Oferta!D47*$B47</f>
        <v>0</v>
      </c>
      <c r="G47" s="484">
        <f>Oferta!E47*$B47</f>
        <v>0</v>
      </c>
      <c r="H47" s="484">
        <f>Oferta!F47*$B47</f>
        <v>40</v>
      </c>
      <c r="I47" s="484">
        <f>Oferta!G47*$B47</f>
        <v>48</v>
      </c>
      <c r="J47" s="484">
        <f>Oferta!H47*$B47</f>
        <v>0</v>
      </c>
      <c r="K47" s="484">
        <f>Oferta!I47*$B47</f>
        <v>0</v>
      </c>
      <c r="L47" s="484">
        <f>Oferta!J47*$B47</f>
        <v>0</v>
      </c>
      <c r="M47" s="484">
        <f>Oferta!K47*$B47</f>
        <v>0</v>
      </c>
      <c r="N47" s="484">
        <f>Oferta!L47*$B47</f>
        <v>0</v>
      </c>
      <c r="O47" s="484">
        <f t="shared" si="4"/>
        <v>88</v>
      </c>
      <c r="Q47" s="460">
        <f>F47*Oferta!$D$60+'Cálculos Bs'!F47*Oferta!$D$61</f>
        <v>0</v>
      </c>
      <c r="R47" s="460">
        <f>G47*Oferta!$E$60+'Cálculos Bs'!G47*Oferta!$E$61</f>
        <v>0</v>
      </c>
      <c r="S47" s="460">
        <f>H47*Oferta!$F$60+'Cálculos Bs'!H47*Oferta!$F$61</f>
        <v>5150</v>
      </c>
      <c r="T47" s="460">
        <f>I47*Oferta!$G$60+'Cálculos Bs'!I47*Oferta!$G$61</f>
        <v>5411.04</v>
      </c>
      <c r="U47" s="460">
        <f>J47*Oferta!$H$60+'Cálculos Bs'!J47*Oferta!$H$61</f>
        <v>0</v>
      </c>
      <c r="V47" s="460">
        <f>K47*Oferta!$I$60+'Cálculos Bs'!K47*Oferta!$I$61</f>
        <v>0</v>
      </c>
      <c r="W47" s="460">
        <f>L47*Oferta!$J$60+'Cálculos Bs'!L47*Oferta!$J$61</f>
        <v>0</v>
      </c>
      <c r="X47" s="460">
        <f>M47*Oferta!$K$60+'Cálculos Bs'!M47*Oferta!$K$61</f>
        <v>0</v>
      </c>
      <c r="Y47" s="460">
        <f>N47*Oferta!$L$60+'Cálculos Bs'!N47*Oferta!$L$61</f>
        <v>0</v>
      </c>
      <c r="Z47" s="460">
        <f t="shared" si="5"/>
        <v>10561.04</v>
      </c>
      <c r="AB47" s="460">
        <f>$C47*Oferta!D47</f>
        <v>0</v>
      </c>
      <c r="AC47" s="460">
        <f>$C47*Oferta!E47</f>
        <v>0</v>
      </c>
      <c r="AD47" s="460">
        <f>$C47*Oferta!F47</f>
        <v>40</v>
      </c>
      <c r="AE47" s="460">
        <f>$C47*Oferta!G47</f>
        <v>48</v>
      </c>
      <c r="AF47" s="460">
        <f>$C47*Oferta!H47</f>
        <v>0</v>
      </c>
      <c r="AG47" s="460">
        <f>$C47*Oferta!I47</f>
        <v>0</v>
      </c>
      <c r="AH47" s="460">
        <f>$C47*Oferta!J47</f>
        <v>0</v>
      </c>
      <c r="AI47" s="460">
        <f>$C47*Oferta!K47</f>
        <v>0</v>
      </c>
      <c r="AJ47" s="460">
        <f>$C47*Oferta!L47</f>
        <v>0</v>
      </c>
      <c r="AK47" s="460">
        <f t="shared" si="0"/>
        <v>88</v>
      </c>
      <c r="AM47" s="460">
        <f>AB47*Oferta!$D$60+AB47*Oferta!$D$61</f>
        <v>0</v>
      </c>
      <c r="AN47" s="460">
        <f>AC47*Oferta!$E$60+AC47*Oferta!$E$61</f>
        <v>0</v>
      </c>
      <c r="AO47" s="460">
        <f>AD47*Oferta!$F$60+AD47*Oferta!$F$61</f>
        <v>5150</v>
      </c>
      <c r="AP47" s="460">
        <f>AE47*Oferta!$G$60+AE47*Oferta!$G$61</f>
        <v>5411.04</v>
      </c>
      <c r="AQ47" s="460">
        <f>AF47*Oferta!$H$60+AF47*Oferta!$H$61</f>
        <v>0</v>
      </c>
      <c r="AR47" s="460">
        <f>AG47*Oferta!$I$60+AG47*Oferta!$I$61</f>
        <v>0</v>
      </c>
      <c r="AS47" s="460">
        <f>AH47*Oferta!$J$60+AH47*Oferta!$J$61</f>
        <v>0</v>
      </c>
      <c r="AT47" s="460">
        <f>AI47*Oferta!$K$60+AI47*Oferta!$K$61</f>
        <v>0</v>
      </c>
      <c r="AU47" s="460">
        <f>AJ47*Oferta!$L$60+AJ47*Oferta!$L$61</f>
        <v>0</v>
      </c>
      <c r="AV47" s="460">
        <f t="shared" si="1"/>
        <v>10561.04</v>
      </c>
      <c r="AX47" s="460">
        <f>$D47*Oferta!D47</f>
        <v>0</v>
      </c>
      <c r="AY47" s="460">
        <f>$D47*Oferta!E47</f>
        <v>0</v>
      </c>
      <c r="AZ47" s="460">
        <f>$D47*Oferta!F47</f>
        <v>40</v>
      </c>
      <c r="BA47" s="460">
        <f>$D47*Oferta!G47</f>
        <v>48</v>
      </c>
      <c r="BB47" s="460">
        <f>$D47*Oferta!H47</f>
        <v>0</v>
      </c>
      <c r="BC47" s="460">
        <f>$D47*Oferta!I47</f>
        <v>0</v>
      </c>
      <c r="BD47" s="460">
        <f>$D47*Oferta!J47</f>
        <v>0</v>
      </c>
      <c r="BE47" s="460">
        <f>$D47*Oferta!K47</f>
        <v>0</v>
      </c>
      <c r="BF47" s="460">
        <f>$D47*Oferta!L47</f>
        <v>0</v>
      </c>
      <c r="BG47" s="460">
        <f t="shared" si="2"/>
        <v>88</v>
      </c>
      <c r="BI47" s="460">
        <f>AX47*Oferta!$D$60+AX47*Oferta!$D$61</f>
        <v>0</v>
      </c>
      <c r="BJ47" s="460">
        <f>AY47*Oferta!$E$60+AY47*Oferta!$E$61</f>
        <v>0</v>
      </c>
      <c r="BK47" s="460">
        <f>AZ47*Oferta!$F$60+AZ47*Oferta!$F$61</f>
        <v>5150</v>
      </c>
      <c r="BL47" s="460">
        <f>BA47*Oferta!$G$60+BA47*Oferta!$G$61</f>
        <v>5411.04</v>
      </c>
      <c r="BM47" s="460">
        <f>BB47*Oferta!$H$60+BB47*Oferta!$H$61</f>
        <v>0</v>
      </c>
      <c r="BN47" s="460">
        <f>BC47*Oferta!$I$60+BC47*Oferta!$I$61</f>
        <v>0</v>
      </c>
      <c r="BO47" s="460">
        <f>BD47*Oferta!$J$60+BD47*Oferta!$J$61</f>
        <v>0</v>
      </c>
      <c r="BP47" s="460">
        <f>BE47*Oferta!$K$60+BE47*Oferta!$K$61</f>
        <v>0</v>
      </c>
      <c r="BQ47" s="460">
        <f>BF47*Oferta!$L$60+BF47*Oferta!$L$61</f>
        <v>0</v>
      </c>
      <c r="BR47" s="460">
        <f t="shared" si="3"/>
        <v>10561.04</v>
      </c>
    </row>
    <row r="48" spans="1:70" ht="30" customHeight="1">
      <c r="A48" s="470" t="str">
        <f>Oferta!A48</f>
        <v>Análisis Preliminar de Cargas Eléctricas</v>
      </c>
      <c r="B48" s="468">
        <f>'SISTEMA DE CONTROL '!$L143</f>
        <v>1</v>
      </c>
      <c r="C48" s="468">
        <f>'SISTEMA DE CONTROL '!$L145</f>
        <v>1</v>
      </c>
      <c r="D48" s="468">
        <f>'SISTEMA DE CONTROL '!L144</f>
        <v>1</v>
      </c>
      <c r="F48" s="484">
        <f>Oferta!D48*$B48</f>
        <v>0</v>
      </c>
      <c r="G48" s="484">
        <f>Oferta!E48*$B48</f>
        <v>0</v>
      </c>
      <c r="H48" s="484">
        <f>Oferta!F48*$B48</f>
        <v>29</v>
      </c>
      <c r="I48" s="484">
        <f>Oferta!G48*$B48</f>
        <v>43</v>
      </c>
      <c r="J48" s="484">
        <f>Oferta!H48*$B48</f>
        <v>0</v>
      </c>
      <c r="K48" s="484">
        <f>Oferta!I48*$B48</f>
        <v>0</v>
      </c>
      <c r="L48" s="484">
        <f>Oferta!J48*$B48</f>
        <v>0</v>
      </c>
      <c r="M48" s="484">
        <f>Oferta!K48*$B48</f>
        <v>0</v>
      </c>
      <c r="N48" s="484">
        <f>Oferta!L48*$B48</f>
        <v>0</v>
      </c>
      <c r="O48" s="484">
        <f t="shared" si="4"/>
        <v>72</v>
      </c>
      <c r="Q48" s="460">
        <f>F48*Oferta!$D$60+'Cálculos Bs'!F48*Oferta!$D$61</f>
        <v>0</v>
      </c>
      <c r="R48" s="460">
        <f>G48*Oferta!$E$60+'Cálculos Bs'!G48*Oferta!$E$61</f>
        <v>0</v>
      </c>
      <c r="S48" s="460">
        <f>H48*Oferta!$F$60+'Cálculos Bs'!H48*Oferta!$F$61</f>
        <v>3733.75</v>
      </c>
      <c r="T48" s="460">
        <f>I48*Oferta!$G$60+'Cálculos Bs'!I48*Oferta!$G$61</f>
        <v>4847.3900000000003</v>
      </c>
      <c r="U48" s="460">
        <f>J48*Oferta!$H$60+'Cálculos Bs'!J48*Oferta!$H$61</f>
        <v>0</v>
      </c>
      <c r="V48" s="460">
        <f>K48*Oferta!$I$60+'Cálculos Bs'!K48*Oferta!$I$61</f>
        <v>0</v>
      </c>
      <c r="W48" s="460">
        <f>L48*Oferta!$J$60+'Cálculos Bs'!L48*Oferta!$J$61</f>
        <v>0</v>
      </c>
      <c r="X48" s="460">
        <f>M48*Oferta!$K$60+'Cálculos Bs'!M48*Oferta!$K$61</f>
        <v>0</v>
      </c>
      <c r="Y48" s="460">
        <f>N48*Oferta!$L$60+'Cálculos Bs'!N48*Oferta!$L$61</f>
        <v>0</v>
      </c>
      <c r="Z48" s="460">
        <f t="shared" si="5"/>
        <v>8581.14</v>
      </c>
      <c r="AB48" s="460">
        <f>$C48*Oferta!D48</f>
        <v>0</v>
      </c>
      <c r="AC48" s="460">
        <f>$C48*Oferta!E48</f>
        <v>0</v>
      </c>
      <c r="AD48" s="460">
        <f>$C48*Oferta!F48</f>
        <v>29</v>
      </c>
      <c r="AE48" s="460">
        <f>$C48*Oferta!G48</f>
        <v>43</v>
      </c>
      <c r="AF48" s="460">
        <f>$C48*Oferta!H48</f>
        <v>0</v>
      </c>
      <c r="AG48" s="460">
        <f>$C48*Oferta!I48</f>
        <v>0</v>
      </c>
      <c r="AH48" s="460">
        <f>$C48*Oferta!J48</f>
        <v>0</v>
      </c>
      <c r="AI48" s="460">
        <f>$C48*Oferta!K48</f>
        <v>0</v>
      </c>
      <c r="AJ48" s="460">
        <f>$C48*Oferta!L48</f>
        <v>0</v>
      </c>
      <c r="AK48" s="460">
        <f t="shared" si="0"/>
        <v>72</v>
      </c>
      <c r="AM48" s="460">
        <f>AB48*Oferta!$D$60+AB48*Oferta!$D$61</f>
        <v>0</v>
      </c>
      <c r="AN48" s="460">
        <f>AC48*Oferta!$E$60+AC48*Oferta!$E$61</f>
        <v>0</v>
      </c>
      <c r="AO48" s="460">
        <f>AD48*Oferta!$F$60+AD48*Oferta!$F$61</f>
        <v>3733.75</v>
      </c>
      <c r="AP48" s="460">
        <f>AE48*Oferta!$G$60+AE48*Oferta!$G$61</f>
        <v>4847.3900000000003</v>
      </c>
      <c r="AQ48" s="460">
        <f>AF48*Oferta!$H$60+AF48*Oferta!$H$61</f>
        <v>0</v>
      </c>
      <c r="AR48" s="460">
        <f>AG48*Oferta!$I$60+AG48*Oferta!$I$61</f>
        <v>0</v>
      </c>
      <c r="AS48" s="460">
        <f>AH48*Oferta!$J$60+AH48*Oferta!$J$61</f>
        <v>0</v>
      </c>
      <c r="AT48" s="460">
        <f>AI48*Oferta!$K$60+AI48*Oferta!$K$61</f>
        <v>0</v>
      </c>
      <c r="AU48" s="460">
        <f>AJ48*Oferta!$L$60+AJ48*Oferta!$L$61</f>
        <v>0</v>
      </c>
      <c r="AV48" s="460">
        <f t="shared" si="1"/>
        <v>8581.14</v>
      </c>
      <c r="AX48" s="460">
        <f>$D48*Oferta!D48</f>
        <v>0</v>
      </c>
      <c r="AY48" s="460">
        <f>$D48*Oferta!E48</f>
        <v>0</v>
      </c>
      <c r="AZ48" s="460">
        <f>$D48*Oferta!F48</f>
        <v>29</v>
      </c>
      <c r="BA48" s="460">
        <f>$D48*Oferta!G48</f>
        <v>43</v>
      </c>
      <c r="BB48" s="460">
        <f>$D48*Oferta!H48</f>
        <v>0</v>
      </c>
      <c r="BC48" s="460">
        <f>$D48*Oferta!I48</f>
        <v>0</v>
      </c>
      <c r="BD48" s="460">
        <f>$D48*Oferta!J48</f>
        <v>0</v>
      </c>
      <c r="BE48" s="460">
        <f>$D48*Oferta!K48</f>
        <v>0</v>
      </c>
      <c r="BF48" s="460">
        <f>$D48*Oferta!L48</f>
        <v>0</v>
      </c>
      <c r="BG48" s="460">
        <f t="shared" si="2"/>
        <v>72</v>
      </c>
      <c r="BI48" s="460">
        <f>AX48*Oferta!$D$60+AX48*Oferta!$D$61</f>
        <v>0</v>
      </c>
      <c r="BJ48" s="460">
        <f>AY48*Oferta!$E$60+AY48*Oferta!$E$61</f>
        <v>0</v>
      </c>
      <c r="BK48" s="460">
        <f>AZ48*Oferta!$F$60+AZ48*Oferta!$F$61</f>
        <v>3733.75</v>
      </c>
      <c r="BL48" s="460">
        <f>BA48*Oferta!$G$60+BA48*Oferta!$G$61</f>
        <v>4847.3900000000003</v>
      </c>
      <c r="BM48" s="460">
        <f>BB48*Oferta!$H$60+BB48*Oferta!$H$61</f>
        <v>0</v>
      </c>
      <c r="BN48" s="460">
        <f>BC48*Oferta!$I$60+BC48*Oferta!$I$61</f>
        <v>0</v>
      </c>
      <c r="BO48" s="460">
        <f>BD48*Oferta!$J$60+BD48*Oferta!$J$61</f>
        <v>0</v>
      </c>
      <c r="BP48" s="460">
        <f>BE48*Oferta!$K$60+BE48*Oferta!$K$61</f>
        <v>0</v>
      </c>
      <c r="BQ48" s="460">
        <f>BF48*Oferta!$L$60+BF48*Oferta!$L$61</f>
        <v>0</v>
      </c>
      <c r="BR48" s="460">
        <f t="shared" si="3"/>
        <v>8581.14</v>
      </c>
    </row>
    <row r="49" spans="1:70" ht="30" customHeight="1">
      <c r="A49" s="470" t="str">
        <f>Oferta!A49</f>
        <v>Bases y Criterios de Diseño</v>
      </c>
      <c r="B49" s="468">
        <f>'SISTEMA DE CONTROL '!$L146</f>
        <v>1</v>
      </c>
      <c r="C49" s="468">
        <f>'SISTEMA DE CONTROL '!$L148</f>
        <v>1</v>
      </c>
      <c r="D49" s="468">
        <f>'SISTEMA DE CONTROL '!L147</f>
        <v>1</v>
      </c>
      <c r="F49" s="484">
        <f>Oferta!D49*$B49</f>
        <v>0</v>
      </c>
      <c r="G49" s="484">
        <f>Oferta!E49*$B49</f>
        <v>0</v>
      </c>
      <c r="H49" s="484">
        <f>Oferta!F49*$B49</f>
        <v>40</v>
      </c>
      <c r="I49" s="484">
        <f>Oferta!G49*$B49</f>
        <v>56</v>
      </c>
      <c r="J49" s="484">
        <f>Oferta!H49*$B49</f>
        <v>0</v>
      </c>
      <c r="K49" s="484">
        <f>Oferta!I49*$B49</f>
        <v>0</v>
      </c>
      <c r="L49" s="484">
        <f>Oferta!J49*$B49</f>
        <v>0</v>
      </c>
      <c r="M49" s="484">
        <f>Oferta!K49*$B49</f>
        <v>0</v>
      </c>
      <c r="N49" s="484">
        <f>Oferta!L49*$B49</f>
        <v>0</v>
      </c>
      <c r="O49" s="484">
        <f t="shared" si="4"/>
        <v>96</v>
      </c>
      <c r="Q49" s="460">
        <f>F49*Oferta!$D$60+'Cálculos Bs'!F49*Oferta!$D$61</f>
        <v>0</v>
      </c>
      <c r="R49" s="460">
        <f>G49*Oferta!$E$60+'Cálculos Bs'!G49*Oferta!$E$61</f>
        <v>0</v>
      </c>
      <c r="S49" s="460">
        <f>H49*Oferta!$F$60+'Cálculos Bs'!H49*Oferta!$F$61</f>
        <v>5150</v>
      </c>
      <c r="T49" s="460">
        <f>I49*Oferta!$G$60+'Cálculos Bs'!I49*Oferta!$G$61</f>
        <v>6312.88</v>
      </c>
      <c r="U49" s="460">
        <f>J49*Oferta!$H$60+'Cálculos Bs'!J49*Oferta!$H$61</f>
        <v>0</v>
      </c>
      <c r="V49" s="460">
        <f>K49*Oferta!$I$60+'Cálculos Bs'!K49*Oferta!$I$61</f>
        <v>0</v>
      </c>
      <c r="W49" s="460">
        <f>L49*Oferta!$J$60+'Cálculos Bs'!L49*Oferta!$J$61</f>
        <v>0</v>
      </c>
      <c r="X49" s="460">
        <f>M49*Oferta!$K$60+'Cálculos Bs'!M49*Oferta!$K$61</f>
        <v>0</v>
      </c>
      <c r="Y49" s="460">
        <f>N49*Oferta!$L$60+'Cálculos Bs'!N49*Oferta!$L$61</f>
        <v>0</v>
      </c>
      <c r="Z49" s="460">
        <f t="shared" si="5"/>
        <v>11462.880000000001</v>
      </c>
      <c r="AB49" s="460">
        <f>$C49*Oferta!D49</f>
        <v>0</v>
      </c>
      <c r="AC49" s="460">
        <f>$C49*Oferta!E49</f>
        <v>0</v>
      </c>
      <c r="AD49" s="460">
        <f>$C49*Oferta!F49</f>
        <v>40</v>
      </c>
      <c r="AE49" s="460">
        <f>$C49*Oferta!G49</f>
        <v>56</v>
      </c>
      <c r="AF49" s="460">
        <f>$C49*Oferta!H49</f>
        <v>0</v>
      </c>
      <c r="AG49" s="460">
        <f>$C49*Oferta!I49</f>
        <v>0</v>
      </c>
      <c r="AH49" s="460">
        <f>$C49*Oferta!J49</f>
        <v>0</v>
      </c>
      <c r="AI49" s="460">
        <f>$C49*Oferta!K49</f>
        <v>0</v>
      </c>
      <c r="AJ49" s="460">
        <f>$C49*Oferta!L49</f>
        <v>0</v>
      </c>
      <c r="AK49" s="460">
        <f t="shared" si="0"/>
        <v>96</v>
      </c>
      <c r="AM49" s="460">
        <f>AB49*Oferta!$D$60+AB49*Oferta!$D$61</f>
        <v>0</v>
      </c>
      <c r="AN49" s="460">
        <f>AC49*Oferta!$E$60+AC49*Oferta!$E$61</f>
        <v>0</v>
      </c>
      <c r="AO49" s="460">
        <f>AD49*Oferta!$F$60+AD49*Oferta!$F$61</f>
        <v>5150</v>
      </c>
      <c r="AP49" s="460">
        <f>AE49*Oferta!$G$60+AE49*Oferta!$G$61</f>
        <v>6312.88</v>
      </c>
      <c r="AQ49" s="460">
        <f>AF49*Oferta!$H$60+AF49*Oferta!$H$61</f>
        <v>0</v>
      </c>
      <c r="AR49" s="460">
        <f>AG49*Oferta!$I$60+AG49*Oferta!$I$61</f>
        <v>0</v>
      </c>
      <c r="AS49" s="460">
        <f>AH49*Oferta!$J$60+AH49*Oferta!$J$61</f>
        <v>0</v>
      </c>
      <c r="AT49" s="460">
        <f>AI49*Oferta!$K$60+AI49*Oferta!$K$61</f>
        <v>0</v>
      </c>
      <c r="AU49" s="460">
        <f>AJ49*Oferta!$L$60+AJ49*Oferta!$L$61</f>
        <v>0</v>
      </c>
      <c r="AV49" s="460">
        <f t="shared" si="1"/>
        <v>11462.880000000001</v>
      </c>
      <c r="AX49" s="460">
        <f>$D49*Oferta!D49</f>
        <v>0</v>
      </c>
      <c r="AY49" s="460">
        <f>$D49*Oferta!E49</f>
        <v>0</v>
      </c>
      <c r="AZ49" s="460">
        <f>$D49*Oferta!F49</f>
        <v>40</v>
      </c>
      <c r="BA49" s="460">
        <f>$D49*Oferta!G49</f>
        <v>56</v>
      </c>
      <c r="BB49" s="460">
        <f>$D49*Oferta!H49</f>
        <v>0</v>
      </c>
      <c r="BC49" s="460">
        <f>$D49*Oferta!I49</f>
        <v>0</v>
      </c>
      <c r="BD49" s="460">
        <f>$D49*Oferta!J49</f>
        <v>0</v>
      </c>
      <c r="BE49" s="460">
        <f>$D49*Oferta!K49</f>
        <v>0</v>
      </c>
      <c r="BF49" s="460">
        <f>$D49*Oferta!L49</f>
        <v>0</v>
      </c>
      <c r="BG49" s="460">
        <f t="shared" si="2"/>
        <v>96</v>
      </c>
      <c r="BI49" s="460">
        <f>AX49*Oferta!$D$60+AX49*Oferta!$D$61</f>
        <v>0</v>
      </c>
      <c r="BJ49" s="460">
        <f>AY49*Oferta!$E$60+AY49*Oferta!$E$61</f>
        <v>0</v>
      </c>
      <c r="BK49" s="460">
        <f>AZ49*Oferta!$F$60+AZ49*Oferta!$F$61</f>
        <v>5150</v>
      </c>
      <c r="BL49" s="460">
        <f>BA49*Oferta!$G$60+BA49*Oferta!$G$61</f>
        <v>6312.88</v>
      </c>
      <c r="BM49" s="460">
        <f>BB49*Oferta!$H$60+BB49*Oferta!$H$61</f>
        <v>0</v>
      </c>
      <c r="BN49" s="460">
        <f>BC49*Oferta!$I$60+BC49*Oferta!$I$61</f>
        <v>0</v>
      </c>
      <c r="BO49" s="460">
        <f>BD49*Oferta!$J$60+BD49*Oferta!$J$61</f>
        <v>0</v>
      </c>
      <c r="BP49" s="460">
        <f>BE49*Oferta!$K$60+BE49*Oferta!$K$61</f>
        <v>0</v>
      </c>
      <c r="BQ49" s="460">
        <f>BF49*Oferta!$L$60+BF49*Oferta!$L$61</f>
        <v>0</v>
      </c>
      <c r="BR49" s="460">
        <f t="shared" si="3"/>
        <v>11462.880000000001</v>
      </c>
    </row>
    <row r="50" spans="1:70" ht="30" customHeight="1">
      <c r="A50" s="470" t="str">
        <f>Oferta!A50</f>
        <v>Requerimiento de Procura Anticipada</v>
      </c>
      <c r="B50" s="468">
        <f>'SISTEMA DE CONTROL '!$L149</f>
        <v>1</v>
      </c>
      <c r="C50" s="468">
        <f>'SISTEMA DE CONTROL '!$L151</f>
        <v>1</v>
      </c>
      <c r="D50" s="468">
        <f>'SISTEMA DE CONTROL '!L150</f>
        <v>1</v>
      </c>
      <c r="F50" s="484">
        <f>Oferta!D50*$B50</f>
        <v>0</v>
      </c>
      <c r="G50" s="484">
        <f>Oferta!E50*$B50</f>
        <v>0</v>
      </c>
      <c r="H50" s="484">
        <f>Oferta!F50*$B50</f>
        <v>0</v>
      </c>
      <c r="I50" s="484">
        <f>Oferta!G50*$B50</f>
        <v>24</v>
      </c>
      <c r="J50" s="484">
        <f>Oferta!H50*$B50</f>
        <v>0</v>
      </c>
      <c r="K50" s="484">
        <f>Oferta!I50*$B50</f>
        <v>0</v>
      </c>
      <c r="L50" s="484">
        <f>Oferta!J50*$B50</f>
        <v>40</v>
      </c>
      <c r="M50" s="484">
        <f>Oferta!K50*$B50</f>
        <v>0</v>
      </c>
      <c r="N50" s="484">
        <f>Oferta!L50*$B50</f>
        <v>0</v>
      </c>
      <c r="O50" s="484">
        <f t="shared" si="4"/>
        <v>64</v>
      </c>
      <c r="Q50" s="460">
        <f>F50*Oferta!$D$60+'Cálculos Bs'!F50*Oferta!$D$61</f>
        <v>0</v>
      </c>
      <c r="R50" s="460">
        <f>G50*Oferta!$E$60+'Cálculos Bs'!G50*Oferta!$E$61</f>
        <v>0</v>
      </c>
      <c r="S50" s="460">
        <f>H50*Oferta!$F$60+'Cálculos Bs'!H50*Oferta!$F$61</f>
        <v>0</v>
      </c>
      <c r="T50" s="460">
        <f>I50*Oferta!$G$60+'Cálculos Bs'!I50*Oferta!$G$61</f>
        <v>2705.52</v>
      </c>
      <c r="U50" s="460">
        <f>J50*Oferta!$H$60+'Cálculos Bs'!J50*Oferta!$H$61</f>
        <v>0</v>
      </c>
      <c r="V50" s="460">
        <f>K50*Oferta!$I$60+'Cálculos Bs'!K50*Oferta!$I$61</f>
        <v>0</v>
      </c>
      <c r="W50" s="460">
        <f>L50*Oferta!$J$60+'Cálculos Bs'!L50*Oferta!$J$61</f>
        <v>2990</v>
      </c>
      <c r="X50" s="460">
        <f>M50*Oferta!$K$60+'Cálculos Bs'!M50*Oferta!$K$61</f>
        <v>0</v>
      </c>
      <c r="Y50" s="460">
        <f>N50*Oferta!$L$60+'Cálculos Bs'!N50*Oferta!$L$61</f>
        <v>0</v>
      </c>
      <c r="Z50" s="460">
        <f t="shared" si="5"/>
        <v>5695.52</v>
      </c>
      <c r="AB50" s="460">
        <f>$C50*Oferta!D50</f>
        <v>0</v>
      </c>
      <c r="AC50" s="460">
        <f>$C50*Oferta!E50</f>
        <v>0</v>
      </c>
      <c r="AD50" s="460">
        <f>$C50*Oferta!F50</f>
        <v>0</v>
      </c>
      <c r="AE50" s="460">
        <f>$C50*Oferta!G50</f>
        <v>24</v>
      </c>
      <c r="AF50" s="460">
        <f>$C50*Oferta!H50</f>
        <v>0</v>
      </c>
      <c r="AG50" s="460">
        <f>$C50*Oferta!I50</f>
        <v>0</v>
      </c>
      <c r="AH50" s="460">
        <f>$C50*Oferta!J50</f>
        <v>40</v>
      </c>
      <c r="AI50" s="460">
        <f>$C50*Oferta!K50</f>
        <v>0</v>
      </c>
      <c r="AJ50" s="460">
        <f>$C50*Oferta!L50</f>
        <v>0</v>
      </c>
      <c r="AK50" s="460">
        <f t="shared" si="0"/>
        <v>64</v>
      </c>
      <c r="AM50" s="460">
        <f>AB50*Oferta!$D$60+AB50*Oferta!$D$61</f>
        <v>0</v>
      </c>
      <c r="AN50" s="460">
        <f>AC50*Oferta!$E$60+AC50*Oferta!$E$61</f>
        <v>0</v>
      </c>
      <c r="AO50" s="460">
        <f>AD50*Oferta!$F$60+AD50*Oferta!$F$61</f>
        <v>0</v>
      </c>
      <c r="AP50" s="460">
        <f>AE50*Oferta!$G$60+AE50*Oferta!$G$61</f>
        <v>2705.52</v>
      </c>
      <c r="AQ50" s="460">
        <f>AF50*Oferta!$H$60+AF50*Oferta!$H$61</f>
        <v>0</v>
      </c>
      <c r="AR50" s="460">
        <f>AG50*Oferta!$I$60+AG50*Oferta!$I$61</f>
        <v>0</v>
      </c>
      <c r="AS50" s="460">
        <f>AH50*Oferta!$J$60+AH50*Oferta!$J$61</f>
        <v>2990</v>
      </c>
      <c r="AT50" s="460">
        <f>AI50*Oferta!$K$60+AI50*Oferta!$K$61</f>
        <v>0</v>
      </c>
      <c r="AU50" s="460">
        <f>AJ50*Oferta!$L$60+AJ50*Oferta!$L$61</f>
        <v>0</v>
      </c>
      <c r="AV50" s="460">
        <f t="shared" si="1"/>
        <v>5695.52</v>
      </c>
      <c r="AX50" s="460">
        <f>$D50*Oferta!D50</f>
        <v>0</v>
      </c>
      <c r="AY50" s="460">
        <f>$D50*Oferta!E50</f>
        <v>0</v>
      </c>
      <c r="AZ50" s="460">
        <f>$D50*Oferta!F50</f>
        <v>0</v>
      </c>
      <c r="BA50" s="460">
        <f>$D50*Oferta!G50</f>
        <v>24</v>
      </c>
      <c r="BB50" s="460">
        <f>$D50*Oferta!H50</f>
        <v>0</v>
      </c>
      <c r="BC50" s="460">
        <f>$D50*Oferta!I50</f>
        <v>0</v>
      </c>
      <c r="BD50" s="460">
        <f>$D50*Oferta!J50</f>
        <v>40</v>
      </c>
      <c r="BE50" s="460">
        <f>$D50*Oferta!K50</f>
        <v>0</v>
      </c>
      <c r="BF50" s="460">
        <f>$D50*Oferta!L50</f>
        <v>0</v>
      </c>
      <c r="BG50" s="460">
        <f t="shared" si="2"/>
        <v>64</v>
      </c>
      <c r="BI50" s="460">
        <f>AX50*Oferta!$D$60+AX50*Oferta!$D$61</f>
        <v>0</v>
      </c>
      <c r="BJ50" s="460">
        <f>AY50*Oferta!$E$60+AY50*Oferta!$E$61</f>
        <v>0</v>
      </c>
      <c r="BK50" s="460">
        <f>AZ50*Oferta!$F$60+AZ50*Oferta!$F$61</f>
        <v>0</v>
      </c>
      <c r="BL50" s="460">
        <f>BA50*Oferta!$G$60+BA50*Oferta!$G$61</f>
        <v>2705.52</v>
      </c>
      <c r="BM50" s="460">
        <f>BB50*Oferta!$H$60+BB50*Oferta!$H$61</f>
        <v>0</v>
      </c>
      <c r="BN50" s="460">
        <f>BC50*Oferta!$I$60+BC50*Oferta!$I$61</f>
        <v>0</v>
      </c>
      <c r="BO50" s="460">
        <f>BD50*Oferta!$J$60+BD50*Oferta!$J$61</f>
        <v>2990</v>
      </c>
      <c r="BP50" s="460">
        <f>BE50*Oferta!$K$60+BE50*Oferta!$K$61</f>
        <v>0</v>
      </c>
      <c r="BQ50" s="460">
        <f>BF50*Oferta!$L$60+BF50*Oferta!$L$61</f>
        <v>0</v>
      </c>
      <c r="BR50" s="460">
        <f t="shared" si="3"/>
        <v>5695.52</v>
      </c>
    </row>
    <row r="51" spans="1:70" ht="30" customHeight="1">
      <c r="A51" s="470" t="str">
        <f>Oferta!A51</f>
        <v>Plano de Distribución de Equipos Eléctricos</v>
      </c>
      <c r="B51" s="468">
        <f>'SISTEMA DE CONTROL '!$L152</f>
        <v>1</v>
      </c>
      <c r="C51" s="468">
        <f>'SISTEMA DE CONTROL '!$L154</f>
        <v>1</v>
      </c>
      <c r="D51" s="468">
        <f>'SISTEMA DE CONTROL '!L153</f>
        <v>1</v>
      </c>
      <c r="F51" s="484">
        <f>Oferta!D51*$B51</f>
        <v>0</v>
      </c>
      <c r="G51" s="484">
        <f>Oferta!E51*$B51</f>
        <v>0</v>
      </c>
      <c r="H51" s="484">
        <f>Oferta!F51*$B51</f>
        <v>0</v>
      </c>
      <c r="I51" s="484">
        <f>Oferta!G51*$B51</f>
        <v>24</v>
      </c>
      <c r="J51" s="484">
        <f>Oferta!H51*$B51</f>
        <v>0</v>
      </c>
      <c r="K51" s="484">
        <f>Oferta!I51*$B51</f>
        <v>0</v>
      </c>
      <c r="L51" s="484">
        <f>Oferta!J51*$B51</f>
        <v>0</v>
      </c>
      <c r="M51" s="484">
        <f>Oferta!K51*$B51</f>
        <v>32</v>
      </c>
      <c r="N51" s="484">
        <f>Oferta!L51*$B51</f>
        <v>0</v>
      </c>
      <c r="O51" s="484">
        <f t="shared" si="4"/>
        <v>56</v>
      </c>
      <c r="Q51" s="460">
        <f>F51*Oferta!$D$60+'Cálculos Bs'!F51*Oferta!$D$61</f>
        <v>0</v>
      </c>
      <c r="R51" s="460">
        <f>G51*Oferta!$E$60+'Cálculos Bs'!G51*Oferta!$E$61</f>
        <v>0</v>
      </c>
      <c r="S51" s="460">
        <f>H51*Oferta!$F$60+'Cálculos Bs'!H51*Oferta!$F$61</f>
        <v>0</v>
      </c>
      <c r="T51" s="460">
        <f>I51*Oferta!$G$60+'Cálculos Bs'!I51*Oferta!$G$61</f>
        <v>2705.52</v>
      </c>
      <c r="U51" s="460">
        <f>J51*Oferta!$H$60+'Cálculos Bs'!J51*Oferta!$H$61</f>
        <v>0</v>
      </c>
      <c r="V51" s="460">
        <f>K51*Oferta!$I$60+'Cálculos Bs'!K51*Oferta!$I$61</f>
        <v>0</v>
      </c>
      <c r="W51" s="460">
        <f>L51*Oferta!$J$60+'Cálculos Bs'!L51*Oferta!$J$61</f>
        <v>0</v>
      </c>
      <c r="X51" s="460">
        <f>M51*Oferta!$K$60+'Cálculos Bs'!M51*Oferta!$K$61</f>
        <v>2465.92</v>
      </c>
      <c r="Y51" s="460">
        <f>N51*Oferta!$L$60+'Cálculos Bs'!N51*Oferta!$L$61</f>
        <v>0</v>
      </c>
      <c r="Z51" s="460">
        <f t="shared" si="5"/>
        <v>5171.4400000000005</v>
      </c>
      <c r="AB51" s="460">
        <f>$C51*Oferta!D51</f>
        <v>0</v>
      </c>
      <c r="AC51" s="460">
        <f>$C51*Oferta!E51</f>
        <v>0</v>
      </c>
      <c r="AD51" s="460">
        <f>$C51*Oferta!F51</f>
        <v>0</v>
      </c>
      <c r="AE51" s="460">
        <f>$C51*Oferta!G51</f>
        <v>24</v>
      </c>
      <c r="AF51" s="460">
        <f>$C51*Oferta!H51</f>
        <v>0</v>
      </c>
      <c r="AG51" s="460">
        <f>$C51*Oferta!I51</f>
        <v>0</v>
      </c>
      <c r="AH51" s="460">
        <f>$C51*Oferta!J51</f>
        <v>0</v>
      </c>
      <c r="AI51" s="460">
        <f>$C51*Oferta!K51</f>
        <v>32</v>
      </c>
      <c r="AJ51" s="460">
        <f>$C51*Oferta!L51</f>
        <v>0</v>
      </c>
      <c r="AK51" s="460">
        <f t="shared" si="0"/>
        <v>56</v>
      </c>
      <c r="AM51" s="460">
        <f>AB51*Oferta!$D$60+AB51*Oferta!$D$61</f>
        <v>0</v>
      </c>
      <c r="AN51" s="460">
        <f>AC51*Oferta!$E$60+AC51*Oferta!$E$61</f>
        <v>0</v>
      </c>
      <c r="AO51" s="460">
        <f>AD51*Oferta!$F$60+AD51*Oferta!$F$61</f>
        <v>0</v>
      </c>
      <c r="AP51" s="460">
        <f>AE51*Oferta!$G$60+AE51*Oferta!$G$61</f>
        <v>2705.52</v>
      </c>
      <c r="AQ51" s="460">
        <f>AF51*Oferta!$H$60+AF51*Oferta!$H$61</f>
        <v>0</v>
      </c>
      <c r="AR51" s="460">
        <f>AG51*Oferta!$I$60+AG51*Oferta!$I$61</f>
        <v>0</v>
      </c>
      <c r="AS51" s="460">
        <f>AH51*Oferta!$J$60+AH51*Oferta!$J$61</f>
        <v>0</v>
      </c>
      <c r="AT51" s="460">
        <f>AI51*Oferta!$K$60+AI51*Oferta!$K$61</f>
        <v>2465.92</v>
      </c>
      <c r="AU51" s="460">
        <f>AJ51*Oferta!$L$60+AJ51*Oferta!$L$61</f>
        <v>0</v>
      </c>
      <c r="AV51" s="460">
        <f t="shared" si="1"/>
        <v>5171.4400000000005</v>
      </c>
      <c r="AX51" s="460">
        <f>$D51*Oferta!D51</f>
        <v>0</v>
      </c>
      <c r="AY51" s="460">
        <f>$D51*Oferta!E51</f>
        <v>0</v>
      </c>
      <c r="AZ51" s="460">
        <f>$D51*Oferta!F51</f>
        <v>0</v>
      </c>
      <c r="BA51" s="460">
        <f>$D51*Oferta!G51</f>
        <v>24</v>
      </c>
      <c r="BB51" s="460">
        <f>$D51*Oferta!H51</f>
        <v>0</v>
      </c>
      <c r="BC51" s="460">
        <f>$D51*Oferta!I51</f>
        <v>0</v>
      </c>
      <c r="BD51" s="460">
        <f>$D51*Oferta!J51</f>
        <v>0</v>
      </c>
      <c r="BE51" s="460">
        <f>$D51*Oferta!K51</f>
        <v>32</v>
      </c>
      <c r="BF51" s="460">
        <f>$D51*Oferta!L51</f>
        <v>0</v>
      </c>
      <c r="BG51" s="460">
        <f t="shared" si="2"/>
        <v>56</v>
      </c>
      <c r="BI51" s="460">
        <f>AX51*Oferta!$D$60+AX51*Oferta!$D$61</f>
        <v>0</v>
      </c>
      <c r="BJ51" s="460">
        <f>AY51*Oferta!$E$60+AY51*Oferta!$E$61</f>
        <v>0</v>
      </c>
      <c r="BK51" s="460">
        <f>AZ51*Oferta!$F$60+AZ51*Oferta!$F$61</f>
        <v>0</v>
      </c>
      <c r="BL51" s="460">
        <f>BA51*Oferta!$G$60+BA51*Oferta!$G$61</f>
        <v>2705.52</v>
      </c>
      <c r="BM51" s="460">
        <f>BB51*Oferta!$H$60+BB51*Oferta!$H$61</f>
        <v>0</v>
      </c>
      <c r="BN51" s="460">
        <f>BC51*Oferta!$I$60+BC51*Oferta!$I$61</f>
        <v>0</v>
      </c>
      <c r="BO51" s="460">
        <f>BD51*Oferta!$J$60+BD51*Oferta!$J$61</f>
        <v>0</v>
      </c>
      <c r="BP51" s="460">
        <f>BE51*Oferta!$K$60+BE51*Oferta!$K$61</f>
        <v>2465.92</v>
      </c>
      <c r="BQ51" s="460">
        <f>BF51*Oferta!$L$60+BF51*Oferta!$L$61</f>
        <v>0</v>
      </c>
      <c r="BR51" s="460">
        <f t="shared" si="3"/>
        <v>5171.4400000000005</v>
      </c>
    </row>
    <row r="52" spans="1:70" ht="30" customHeight="1">
      <c r="A52" s="470" t="str">
        <f>Oferta!A52</f>
        <v>Clasificación Eléctrica de Áreas</v>
      </c>
      <c r="B52" s="468">
        <f>'SISTEMA DE CONTROL '!$L155</f>
        <v>1</v>
      </c>
      <c r="C52" s="468">
        <f>'SISTEMA DE CONTROL '!$L157</f>
        <v>1</v>
      </c>
      <c r="D52" s="468">
        <f>'SISTEMA DE CONTROL '!L156</f>
        <v>1</v>
      </c>
      <c r="F52" s="484">
        <f>Oferta!D52*$B52</f>
        <v>0</v>
      </c>
      <c r="G52" s="484">
        <f>Oferta!E52*$B52</f>
        <v>0</v>
      </c>
      <c r="H52" s="484">
        <f>Oferta!F52*$B52</f>
        <v>16</v>
      </c>
      <c r="I52" s="484">
        <f>Oferta!G52*$B52</f>
        <v>32</v>
      </c>
      <c r="J52" s="484">
        <f>Oferta!H52*$B52</f>
        <v>0</v>
      </c>
      <c r="K52" s="484">
        <f>Oferta!I52*$B52</f>
        <v>0</v>
      </c>
      <c r="L52" s="484">
        <f>Oferta!J52*$B52</f>
        <v>0</v>
      </c>
      <c r="M52" s="484">
        <f>Oferta!K52*$B52</f>
        <v>32</v>
      </c>
      <c r="N52" s="484">
        <f>Oferta!L52*$B52</f>
        <v>0</v>
      </c>
      <c r="O52" s="484">
        <f t="shared" si="4"/>
        <v>80</v>
      </c>
      <c r="Q52" s="460">
        <f>F52*Oferta!$D$60+'Cálculos Bs'!F52*Oferta!$D$61</f>
        <v>0</v>
      </c>
      <c r="R52" s="460">
        <f>G52*Oferta!$E$60+'Cálculos Bs'!G52*Oferta!$E$61</f>
        <v>0</v>
      </c>
      <c r="S52" s="460">
        <f>H52*Oferta!$F$60+'Cálculos Bs'!H52*Oferta!$F$61</f>
        <v>2060</v>
      </c>
      <c r="T52" s="460">
        <f>I52*Oferta!$G$60+'Cálculos Bs'!I52*Oferta!$G$61</f>
        <v>3607.36</v>
      </c>
      <c r="U52" s="460">
        <f>J52*Oferta!$H$60+'Cálculos Bs'!J52*Oferta!$H$61</f>
        <v>0</v>
      </c>
      <c r="V52" s="460">
        <f>K52*Oferta!$I$60+'Cálculos Bs'!K52*Oferta!$I$61</f>
        <v>0</v>
      </c>
      <c r="W52" s="460">
        <f>L52*Oferta!$J$60+'Cálculos Bs'!L52*Oferta!$J$61</f>
        <v>0</v>
      </c>
      <c r="X52" s="460">
        <f>M52*Oferta!$K$60+'Cálculos Bs'!M52*Oferta!$K$61</f>
        <v>2465.92</v>
      </c>
      <c r="Y52" s="460">
        <f>N52*Oferta!$L$60+'Cálculos Bs'!N52*Oferta!$L$61</f>
        <v>0</v>
      </c>
      <c r="Z52" s="460">
        <f t="shared" si="5"/>
        <v>8133.2800000000007</v>
      </c>
      <c r="AB52" s="460">
        <f>$C52*Oferta!D52</f>
        <v>0</v>
      </c>
      <c r="AC52" s="460">
        <f>$C52*Oferta!E52</f>
        <v>0</v>
      </c>
      <c r="AD52" s="460">
        <f>$C52*Oferta!F52</f>
        <v>16</v>
      </c>
      <c r="AE52" s="460">
        <f>$C52*Oferta!G52</f>
        <v>32</v>
      </c>
      <c r="AF52" s="460">
        <f>$C52*Oferta!H52</f>
        <v>0</v>
      </c>
      <c r="AG52" s="460">
        <f>$C52*Oferta!I52</f>
        <v>0</v>
      </c>
      <c r="AH52" s="460">
        <f>$C52*Oferta!J52</f>
        <v>0</v>
      </c>
      <c r="AI52" s="460">
        <f>$C52*Oferta!K52</f>
        <v>32</v>
      </c>
      <c r="AJ52" s="460">
        <f>$C52*Oferta!L52</f>
        <v>0</v>
      </c>
      <c r="AK52" s="460">
        <f t="shared" si="0"/>
        <v>80</v>
      </c>
      <c r="AM52" s="460">
        <f>AB52*Oferta!$D$60+AB52*Oferta!$D$61</f>
        <v>0</v>
      </c>
      <c r="AN52" s="460">
        <f>AC52*Oferta!$E$60+AC52*Oferta!$E$61</f>
        <v>0</v>
      </c>
      <c r="AO52" s="460">
        <f>AD52*Oferta!$F$60+AD52*Oferta!$F$61</f>
        <v>2060</v>
      </c>
      <c r="AP52" s="460">
        <f>AE52*Oferta!$G$60+AE52*Oferta!$G$61</f>
        <v>3607.36</v>
      </c>
      <c r="AQ52" s="460">
        <f>AF52*Oferta!$H$60+AF52*Oferta!$H$61</f>
        <v>0</v>
      </c>
      <c r="AR52" s="460">
        <f>AG52*Oferta!$I$60+AG52*Oferta!$I$61</f>
        <v>0</v>
      </c>
      <c r="AS52" s="460">
        <f>AH52*Oferta!$J$60+AH52*Oferta!$J$61</f>
        <v>0</v>
      </c>
      <c r="AT52" s="460">
        <f>AI52*Oferta!$K$60+AI52*Oferta!$K$61</f>
        <v>2465.92</v>
      </c>
      <c r="AU52" s="460">
        <f>AJ52*Oferta!$L$60+AJ52*Oferta!$L$61</f>
        <v>0</v>
      </c>
      <c r="AV52" s="460">
        <f t="shared" si="1"/>
        <v>8133.2800000000007</v>
      </c>
      <c r="AX52" s="460">
        <f>$D52*Oferta!D52</f>
        <v>0</v>
      </c>
      <c r="AY52" s="460">
        <f>$D52*Oferta!E52</f>
        <v>0</v>
      </c>
      <c r="AZ52" s="460">
        <f>$D52*Oferta!F52</f>
        <v>16</v>
      </c>
      <c r="BA52" s="460">
        <f>$D52*Oferta!G52</f>
        <v>32</v>
      </c>
      <c r="BB52" s="460">
        <f>$D52*Oferta!H52</f>
        <v>0</v>
      </c>
      <c r="BC52" s="460">
        <f>$D52*Oferta!I52</f>
        <v>0</v>
      </c>
      <c r="BD52" s="460">
        <f>$D52*Oferta!J52</f>
        <v>0</v>
      </c>
      <c r="BE52" s="460">
        <f>$D52*Oferta!K52</f>
        <v>32</v>
      </c>
      <c r="BF52" s="460">
        <f>$D52*Oferta!L52</f>
        <v>0</v>
      </c>
      <c r="BG52" s="460">
        <f t="shared" si="2"/>
        <v>80</v>
      </c>
      <c r="BI52" s="460">
        <f>AX52*Oferta!$D$60+AX52*Oferta!$D$61</f>
        <v>0</v>
      </c>
      <c r="BJ52" s="460">
        <f>AY52*Oferta!$E$60+AY52*Oferta!$E$61</f>
        <v>0</v>
      </c>
      <c r="BK52" s="460">
        <f>AZ52*Oferta!$F$60+AZ52*Oferta!$F$61</f>
        <v>2060</v>
      </c>
      <c r="BL52" s="460">
        <f>BA52*Oferta!$G$60+BA52*Oferta!$G$61</f>
        <v>3607.36</v>
      </c>
      <c r="BM52" s="460">
        <f>BB52*Oferta!$H$60+BB52*Oferta!$H$61</f>
        <v>0</v>
      </c>
      <c r="BN52" s="460">
        <f>BC52*Oferta!$I$60+BC52*Oferta!$I$61</f>
        <v>0</v>
      </c>
      <c r="BO52" s="460">
        <f>BD52*Oferta!$J$60+BD52*Oferta!$J$61</f>
        <v>0</v>
      </c>
      <c r="BP52" s="460">
        <f>BE52*Oferta!$K$60+BE52*Oferta!$K$61</f>
        <v>2465.92</v>
      </c>
      <c r="BQ52" s="460">
        <f>BF52*Oferta!$L$60+BF52*Oferta!$L$61</f>
        <v>0</v>
      </c>
      <c r="BR52" s="460">
        <f t="shared" si="3"/>
        <v>8133.2800000000007</v>
      </c>
    </row>
    <row r="53" spans="1:70" ht="30" customHeight="1">
      <c r="A53" s="469" t="s">
        <v>71</v>
      </c>
      <c r="B53" s="468"/>
      <c r="C53" s="468"/>
      <c r="D53" s="468"/>
      <c r="F53" s="484"/>
      <c r="G53" s="484"/>
      <c r="H53" s="484"/>
      <c r="I53" s="484"/>
      <c r="J53" s="484"/>
      <c r="K53" s="484"/>
      <c r="L53" s="484"/>
      <c r="M53" s="484"/>
      <c r="N53" s="484"/>
      <c r="O53" s="484"/>
      <c r="P53" s="390"/>
      <c r="Q53" s="460"/>
      <c r="R53" s="460"/>
      <c r="S53" s="460"/>
      <c r="T53" s="460"/>
      <c r="U53" s="460"/>
      <c r="V53" s="460"/>
      <c r="W53" s="460"/>
      <c r="X53" s="460"/>
      <c r="Y53" s="460"/>
      <c r="Z53" s="460"/>
      <c r="AB53" s="460">
        <f>$C53*Oferta!D53</f>
        <v>0</v>
      </c>
      <c r="AC53" s="460">
        <f>$C53*Oferta!E53</f>
        <v>0</v>
      </c>
      <c r="AD53" s="460">
        <f>$C53*Oferta!F53</f>
        <v>0</v>
      </c>
      <c r="AE53" s="460">
        <f>$C53*Oferta!G53</f>
        <v>0</v>
      </c>
      <c r="AF53" s="460">
        <f>$C53*Oferta!H53</f>
        <v>0</v>
      </c>
      <c r="AG53" s="460">
        <f>$C53*Oferta!I53</f>
        <v>0</v>
      </c>
      <c r="AH53" s="460">
        <f>$C53*Oferta!J53</f>
        <v>0</v>
      </c>
      <c r="AI53" s="460">
        <f>$C53*Oferta!K53</f>
        <v>0</v>
      </c>
      <c r="AJ53" s="460">
        <f>$C53*Oferta!L53</f>
        <v>0</v>
      </c>
      <c r="AK53" s="460">
        <f t="shared" si="0"/>
        <v>0</v>
      </c>
      <c r="AM53" s="460">
        <f>AB53*Oferta!$D$60+AB53*Oferta!$D$61</f>
        <v>0</v>
      </c>
      <c r="AN53" s="460">
        <f>AC53*Oferta!$E$60+AC53*Oferta!$E$61</f>
        <v>0</v>
      </c>
      <c r="AO53" s="460">
        <f>AD53*Oferta!$F$60+AD53*Oferta!$F$61</f>
        <v>0</v>
      </c>
      <c r="AP53" s="460">
        <f>AE53*Oferta!$G$60+AE53*Oferta!$G$61</f>
        <v>0</v>
      </c>
      <c r="AQ53" s="460">
        <f>AF53*Oferta!$H$60+AF53*Oferta!$H$61</f>
        <v>0</v>
      </c>
      <c r="AR53" s="460">
        <f>AG53*Oferta!$I$60+AG53*Oferta!$I$61</f>
        <v>0</v>
      </c>
      <c r="AS53" s="460">
        <f>AH53*Oferta!$J$60+AH53*Oferta!$J$61</f>
        <v>0</v>
      </c>
      <c r="AT53" s="460">
        <f>AI53*Oferta!$K$60+AI53*Oferta!$K$61</f>
        <v>0</v>
      </c>
      <c r="AU53" s="460">
        <f>AJ53*Oferta!$L$60+AJ53*Oferta!$L$61</f>
        <v>0</v>
      </c>
      <c r="AV53" s="460">
        <f t="shared" si="1"/>
        <v>0</v>
      </c>
      <c r="AX53" s="460">
        <f>$D53*Oferta!D53</f>
        <v>0</v>
      </c>
      <c r="AY53" s="460">
        <f>$D53*Oferta!E53</f>
        <v>0</v>
      </c>
      <c r="AZ53" s="460">
        <f>$D53*Oferta!F53</f>
        <v>0</v>
      </c>
      <c r="BA53" s="460">
        <f>$D53*Oferta!G53</f>
        <v>0</v>
      </c>
      <c r="BB53" s="460">
        <f>$D53*Oferta!H53</f>
        <v>0</v>
      </c>
      <c r="BC53" s="460">
        <f>$D53*Oferta!I53</f>
        <v>0</v>
      </c>
      <c r="BD53" s="460">
        <f>$D53*Oferta!J53</f>
        <v>0</v>
      </c>
      <c r="BE53" s="460">
        <f>$D53*Oferta!K53</f>
        <v>0</v>
      </c>
      <c r="BF53" s="460">
        <f>$D53*Oferta!L53</f>
        <v>0</v>
      </c>
      <c r="BG53" s="460">
        <f t="shared" si="2"/>
        <v>0</v>
      </c>
      <c r="BI53" s="460">
        <f>AX53*Oferta!$D$60+AX53*Oferta!$D$61</f>
        <v>0</v>
      </c>
      <c r="BJ53" s="460">
        <f>AY53*Oferta!$E$60+AY53*Oferta!$E$61</f>
        <v>0</v>
      </c>
      <c r="BK53" s="460">
        <f>AZ53*Oferta!$F$60+AZ53*Oferta!$F$61</f>
        <v>0</v>
      </c>
      <c r="BL53" s="460">
        <f>BA53*Oferta!$G$60+BA53*Oferta!$G$61</f>
        <v>0</v>
      </c>
      <c r="BM53" s="460">
        <f>BB53*Oferta!$H$60+BB53*Oferta!$H$61</f>
        <v>0</v>
      </c>
      <c r="BN53" s="460">
        <f>BC53*Oferta!$I$60+BC53*Oferta!$I$61</f>
        <v>0</v>
      </c>
      <c r="BO53" s="460">
        <f>BD53*Oferta!$J$60+BD53*Oferta!$J$61</f>
        <v>0</v>
      </c>
      <c r="BP53" s="460">
        <f>BE53*Oferta!$K$60+BE53*Oferta!$K$61</f>
        <v>0</v>
      </c>
      <c r="BQ53" s="460">
        <f>BF53*Oferta!$L$60+BF53*Oferta!$L$61</f>
        <v>0</v>
      </c>
      <c r="BR53" s="460">
        <f t="shared" si="3"/>
        <v>0</v>
      </c>
    </row>
    <row r="54" spans="1:70" ht="30" customHeight="1">
      <c r="A54" s="470" t="str">
        <f>Oferta!A54</f>
        <v>Bases y Criterios de Diseño</v>
      </c>
      <c r="B54" s="468">
        <f>'SISTEMA DE CONTROL '!$L159</f>
        <v>1</v>
      </c>
      <c r="C54" s="468">
        <f>'SISTEMA DE CONTROL '!$L161</f>
        <v>1</v>
      </c>
      <c r="D54" s="468">
        <f>'SISTEMA DE CONTROL '!L160</f>
        <v>1</v>
      </c>
      <c r="F54" s="484">
        <f>Oferta!D54*$B54</f>
        <v>0</v>
      </c>
      <c r="G54" s="484">
        <f>Oferta!E54*$B54</f>
        <v>0</v>
      </c>
      <c r="H54" s="484">
        <f>Oferta!F54*$B54</f>
        <v>38</v>
      </c>
      <c r="I54" s="484">
        <f>Oferta!G54*$B54</f>
        <v>0</v>
      </c>
      <c r="J54" s="484">
        <f>Oferta!H54*$B54</f>
        <v>0</v>
      </c>
      <c r="K54" s="484">
        <f>Oferta!I54*$B54</f>
        <v>34</v>
      </c>
      <c r="L54" s="484">
        <f>Oferta!J54*$B54</f>
        <v>0</v>
      </c>
      <c r="M54" s="484">
        <f>Oferta!K54*$B54</f>
        <v>0</v>
      </c>
      <c r="N54" s="484">
        <f>Oferta!L54*$B54</f>
        <v>0</v>
      </c>
      <c r="O54" s="484">
        <f t="shared" si="4"/>
        <v>72</v>
      </c>
      <c r="Q54" s="460">
        <f>F54*Oferta!$D$60+'Cálculos Bs'!F54*Oferta!$D$61</f>
        <v>0</v>
      </c>
      <c r="R54" s="460">
        <f>G54*Oferta!$E$60+'Cálculos Bs'!G54*Oferta!$E$61</f>
        <v>0</v>
      </c>
      <c r="S54" s="460">
        <f>H54*Oferta!$F$60+'Cálculos Bs'!H54*Oferta!$F$61</f>
        <v>4892.5</v>
      </c>
      <c r="T54" s="460">
        <f>I54*Oferta!$G$60+'Cálculos Bs'!I54*Oferta!$G$61</f>
        <v>0</v>
      </c>
      <c r="U54" s="460">
        <f>J54*Oferta!$H$60+'Cálculos Bs'!J54*Oferta!$H$61</f>
        <v>0</v>
      </c>
      <c r="V54" s="460">
        <f>K54*Oferta!$I$60+'Cálculos Bs'!K54*Oferta!$I$61</f>
        <v>3128.34</v>
      </c>
      <c r="W54" s="460">
        <f>L54*Oferta!$J$60+'Cálculos Bs'!L54*Oferta!$J$61</f>
        <v>0</v>
      </c>
      <c r="X54" s="460">
        <f>M54*Oferta!$K$60+'Cálculos Bs'!M54*Oferta!$K$61</f>
        <v>0</v>
      </c>
      <c r="Y54" s="460">
        <f>N54*Oferta!$L$60+'Cálculos Bs'!N54*Oferta!$L$61</f>
        <v>0</v>
      </c>
      <c r="Z54" s="460">
        <f t="shared" si="5"/>
        <v>8020.84</v>
      </c>
      <c r="AB54" s="460">
        <f>$C54*Oferta!D54</f>
        <v>0</v>
      </c>
      <c r="AC54" s="460">
        <f>$C54*Oferta!E54</f>
        <v>0</v>
      </c>
      <c r="AD54" s="460">
        <f>$C54*Oferta!F54</f>
        <v>38</v>
      </c>
      <c r="AE54" s="460">
        <f>$C54*Oferta!G54</f>
        <v>0</v>
      </c>
      <c r="AF54" s="460">
        <f>$C54*Oferta!H54</f>
        <v>0</v>
      </c>
      <c r="AG54" s="460">
        <f>$C54*Oferta!I54</f>
        <v>34</v>
      </c>
      <c r="AH54" s="460">
        <f>$C54*Oferta!J54</f>
        <v>0</v>
      </c>
      <c r="AI54" s="460">
        <f>$C54*Oferta!K54</f>
        <v>0</v>
      </c>
      <c r="AJ54" s="460">
        <f>$C54*Oferta!L54</f>
        <v>0</v>
      </c>
      <c r="AK54" s="460">
        <f t="shared" si="0"/>
        <v>72</v>
      </c>
      <c r="AM54" s="460">
        <f>AB54*Oferta!$D$60+AB54*Oferta!$D$61</f>
        <v>0</v>
      </c>
      <c r="AN54" s="460">
        <f>AC54*Oferta!$E$60+AC54*Oferta!$E$61</f>
        <v>0</v>
      </c>
      <c r="AO54" s="460">
        <f>AD54*Oferta!$F$60+AD54*Oferta!$F$61</f>
        <v>4892.5</v>
      </c>
      <c r="AP54" s="460">
        <f>AE54*Oferta!$G$60+AE54*Oferta!$G$61</f>
        <v>0</v>
      </c>
      <c r="AQ54" s="460">
        <f>AF54*Oferta!$H$60+AF54*Oferta!$H$61</f>
        <v>0</v>
      </c>
      <c r="AR54" s="460">
        <f>AG54*Oferta!$I$60+AG54*Oferta!$I$61</f>
        <v>3128.34</v>
      </c>
      <c r="AS54" s="460">
        <f>AH54*Oferta!$J$60+AH54*Oferta!$J$61</f>
        <v>0</v>
      </c>
      <c r="AT54" s="460">
        <f>AI54*Oferta!$K$60+AI54*Oferta!$K$61</f>
        <v>0</v>
      </c>
      <c r="AU54" s="460">
        <f>AJ54*Oferta!$L$60+AJ54*Oferta!$L$61</f>
        <v>0</v>
      </c>
      <c r="AV54" s="460">
        <f t="shared" si="1"/>
        <v>8020.84</v>
      </c>
      <c r="AX54" s="460">
        <f>$D54*Oferta!D54</f>
        <v>0</v>
      </c>
      <c r="AY54" s="460">
        <f>$D54*Oferta!E54</f>
        <v>0</v>
      </c>
      <c r="AZ54" s="460">
        <f>$D54*Oferta!F54</f>
        <v>38</v>
      </c>
      <c r="BA54" s="460">
        <f>$D54*Oferta!G54</f>
        <v>0</v>
      </c>
      <c r="BB54" s="460">
        <f>$D54*Oferta!H54</f>
        <v>0</v>
      </c>
      <c r="BC54" s="460">
        <f>$D54*Oferta!I54</f>
        <v>34</v>
      </c>
      <c r="BD54" s="460">
        <f>$D54*Oferta!J54</f>
        <v>0</v>
      </c>
      <c r="BE54" s="460">
        <f>$D54*Oferta!K54</f>
        <v>0</v>
      </c>
      <c r="BF54" s="460">
        <f>$D54*Oferta!L54</f>
        <v>0</v>
      </c>
      <c r="BG54" s="460">
        <f t="shared" si="2"/>
        <v>72</v>
      </c>
      <c r="BI54" s="460">
        <f>AX54*Oferta!$D$60+AX54*Oferta!$D$61</f>
        <v>0</v>
      </c>
      <c r="BJ54" s="460">
        <f>AY54*Oferta!$E$60+AY54*Oferta!$E$61</f>
        <v>0</v>
      </c>
      <c r="BK54" s="460">
        <f>AZ54*Oferta!$F$60+AZ54*Oferta!$F$61</f>
        <v>4892.5</v>
      </c>
      <c r="BL54" s="460">
        <f>BA54*Oferta!$G$60+BA54*Oferta!$G$61</f>
        <v>0</v>
      </c>
      <c r="BM54" s="460">
        <f>BB54*Oferta!$H$60+BB54*Oferta!$H$61</f>
        <v>0</v>
      </c>
      <c r="BN54" s="460">
        <f>BC54*Oferta!$I$60+BC54*Oferta!$I$61</f>
        <v>3128.34</v>
      </c>
      <c r="BO54" s="460">
        <f>BD54*Oferta!$J$60+BD54*Oferta!$J$61</f>
        <v>0</v>
      </c>
      <c r="BP54" s="460">
        <f>BE54*Oferta!$K$60+BE54*Oferta!$K$61</f>
        <v>0</v>
      </c>
      <c r="BQ54" s="460">
        <f>BF54*Oferta!$L$60+BF54*Oferta!$L$61</f>
        <v>0</v>
      </c>
      <c r="BR54" s="460">
        <f t="shared" si="3"/>
        <v>8020.84</v>
      </c>
    </row>
    <row r="55" spans="1:70" ht="30" customHeight="1">
      <c r="A55" s="470" t="str">
        <f>Oferta!A55</f>
        <v>Lista Preliminar de Instrumentos</v>
      </c>
      <c r="B55" s="468">
        <f>'SISTEMA DE CONTROL '!$L162</f>
        <v>1</v>
      </c>
      <c r="C55" s="468">
        <f>'SISTEMA DE CONTROL '!$L164</f>
        <v>1</v>
      </c>
      <c r="D55" s="468">
        <f>'SISTEMA DE CONTROL '!L163</f>
        <v>1</v>
      </c>
      <c r="F55" s="484">
        <f>Oferta!D55*$B55</f>
        <v>0</v>
      </c>
      <c r="G55" s="484">
        <f>Oferta!E55*$B55</f>
        <v>0</v>
      </c>
      <c r="H55" s="484">
        <f>Oferta!F55*$B55</f>
        <v>6</v>
      </c>
      <c r="I55" s="484">
        <f>Oferta!G55*$B55</f>
        <v>0</v>
      </c>
      <c r="J55" s="484">
        <f>Oferta!H55*$B55</f>
        <v>0</v>
      </c>
      <c r="K55" s="484">
        <f>Oferta!I55*$B55</f>
        <v>10</v>
      </c>
      <c r="L55" s="484">
        <f>Oferta!J55*$B55</f>
        <v>0</v>
      </c>
      <c r="M55" s="484">
        <f>Oferta!K55*$B55</f>
        <v>0</v>
      </c>
      <c r="N55" s="484">
        <f>Oferta!L55*$B55</f>
        <v>0</v>
      </c>
      <c r="O55" s="484">
        <f t="shared" si="4"/>
        <v>16</v>
      </c>
      <c r="Q55" s="460">
        <f>F55*Oferta!$D$60+'Cálculos Bs'!F55*Oferta!$D$61</f>
        <v>0</v>
      </c>
      <c r="R55" s="460">
        <f>G55*Oferta!$E$60+'Cálculos Bs'!G55*Oferta!$E$61</f>
        <v>0</v>
      </c>
      <c r="S55" s="460">
        <f>H55*Oferta!$F$60+'Cálculos Bs'!H55*Oferta!$F$61</f>
        <v>772.5</v>
      </c>
      <c r="T55" s="460">
        <f>I55*Oferta!$G$60+'Cálculos Bs'!I55*Oferta!$G$61</f>
        <v>0</v>
      </c>
      <c r="U55" s="460">
        <f>J55*Oferta!$H$60+'Cálculos Bs'!J55*Oferta!$H$61</f>
        <v>0</v>
      </c>
      <c r="V55" s="460">
        <f>K55*Oferta!$I$60+'Cálculos Bs'!K55*Oferta!$I$61</f>
        <v>920.1</v>
      </c>
      <c r="W55" s="460">
        <f>L55*Oferta!$J$60+'Cálculos Bs'!L55*Oferta!$J$61</f>
        <v>0</v>
      </c>
      <c r="X55" s="460">
        <f>M55*Oferta!$K$60+'Cálculos Bs'!M55*Oferta!$K$61</f>
        <v>0</v>
      </c>
      <c r="Y55" s="460">
        <f>N55*Oferta!$L$60+'Cálculos Bs'!N55*Oferta!$L$61</f>
        <v>0</v>
      </c>
      <c r="Z55" s="460">
        <f t="shared" si="5"/>
        <v>1692.6</v>
      </c>
      <c r="AB55" s="460">
        <f>$C55*Oferta!D55</f>
        <v>0</v>
      </c>
      <c r="AC55" s="460">
        <f>$C55*Oferta!E55</f>
        <v>0</v>
      </c>
      <c r="AD55" s="460">
        <f>$C55*Oferta!F55</f>
        <v>6</v>
      </c>
      <c r="AE55" s="460">
        <f>$C55*Oferta!G55</f>
        <v>0</v>
      </c>
      <c r="AF55" s="460">
        <f>$C55*Oferta!H55</f>
        <v>0</v>
      </c>
      <c r="AG55" s="460">
        <f>$C55*Oferta!I55</f>
        <v>10</v>
      </c>
      <c r="AH55" s="460">
        <f>$C55*Oferta!J55</f>
        <v>0</v>
      </c>
      <c r="AI55" s="460">
        <f>$C55*Oferta!K55</f>
        <v>0</v>
      </c>
      <c r="AJ55" s="460">
        <f>$C55*Oferta!L55</f>
        <v>0</v>
      </c>
      <c r="AK55" s="460">
        <f t="shared" si="0"/>
        <v>16</v>
      </c>
      <c r="AM55" s="460">
        <f>AB55*Oferta!$D$60+AB55*Oferta!$D$61</f>
        <v>0</v>
      </c>
      <c r="AN55" s="460">
        <f>AC55*Oferta!$E$60+AC55*Oferta!$E$61</f>
        <v>0</v>
      </c>
      <c r="AO55" s="460">
        <f>AD55*Oferta!$F$60+AD55*Oferta!$F$61</f>
        <v>772.5</v>
      </c>
      <c r="AP55" s="460">
        <f>AE55*Oferta!$G$60+AE55*Oferta!$G$61</f>
        <v>0</v>
      </c>
      <c r="AQ55" s="460">
        <f>AF55*Oferta!$H$60+AF55*Oferta!$H$61</f>
        <v>0</v>
      </c>
      <c r="AR55" s="460">
        <f>AG55*Oferta!$I$60+AG55*Oferta!$I$61</f>
        <v>920.1</v>
      </c>
      <c r="AS55" s="460">
        <f>AH55*Oferta!$J$60+AH55*Oferta!$J$61</f>
        <v>0</v>
      </c>
      <c r="AT55" s="460">
        <f>AI55*Oferta!$K$60+AI55*Oferta!$K$61</f>
        <v>0</v>
      </c>
      <c r="AU55" s="460">
        <f>AJ55*Oferta!$L$60+AJ55*Oferta!$L$61</f>
        <v>0</v>
      </c>
      <c r="AV55" s="460">
        <f t="shared" si="1"/>
        <v>1692.6</v>
      </c>
      <c r="AX55" s="460">
        <f>$D55*Oferta!D55</f>
        <v>0</v>
      </c>
      <c r="AY55" s="460">
        <f>$D55*Oferta!E55</f>
        <v>0</v>
      </c>
      <c r="AZ55" s="460">
        <f>$D55*Oferta!F55</f>
        <v>6</v>
      </c>
      <c r="BA55" s="460">
        <f>$D55*Oferta!G55</f>
        <v>0</v>
      </c>
      <c r="BB55" s="460">
        <f>$D55*Oferta!H55</f>
        <v>0</v>
      </c>
      <c r="BC55" s="460">
        <f>$D55*Oferta!I55</f>
        <v>10</v>
      </c>
      <c r="BD55" s="460">
        <f>$D55*Oferta!J55</f>
        <v>0</v>
      </c>
      <c r="BE55" s="460">
        <f>$D55*Oferta!K55</f>
        <v>0</v>
      </c>
      <c r="BF55" s="460">
        <f>$D55*Oferta!L55</f>
        <v>0</v>
      </c>
      <c r="BG55" s="460">
        <f t="shared" si="2"/>
        <v>16</v>
      </c>
      <c r="BI55" s="460">
        <f>AX55*Oferta!$D$60+AX55*Oferta!$D$61</f>
        <v>0</v>
      </c>
      <c r="BJ55" s="460">
        <f>AY55*Oferta!$E$60+AY55*Oferta!$E$61</f>
        <v>0</v>
      </c>
      <c r="BK55" s="460">
        <f>AZ55*Oferta!$F$60+AZ55*Oferta!$F$61</f>
        <v>772.5</v>
      </c>
      <c r="BL55" s="460">
        <f>BA55*Oferta!$G$60+BA55*Oferta!$G$61</f>
        <v>0</v>
      </c>
      <c r="BM55" s="460">
        <f>BB55*Oferta!$H$60+BB55*Oferta!$H$61</f>
        <v>0</v>
      </c>
      <c r="BN55" s="460">
        <f>BC55*Oferta!$I$60+BC55*Oferta!$I$61</f>
        <v>920.1</v>
      </c>
      <c r="BO55" s="460">
        <f>BD55*Oferta!$J$60+BD55*Oferta!$J$61</f>
        <v>0</v>
      </c>
      <c r="BP55" s="460">
        <f>BE55*Oferta!$K$60+BE55*Oferta!$K$61</f>
        <v>0</v>
      </c>
      <c r="BQ55" s="460">
        <f>BF55*Oferta!$L$60+BF55*Oferta!$L$61</f>
        <v>0</v>
      </c>
      <c r="BR55" s="460">
        <f t="shared" si="3"/>
        <v>1692.6</v>
      </c>
    </row>
    <row r="56" spans="1:70" ht="30" customHeight="1">
      <c r="A56" s="470" t="str">
        <f>Oferta!A56</f>
        <v>Arquitectura de Control Preliminar</v>
      </c>
      <c r="B56" s="468">
        <f>'SISTEMA DE CONTROL '!$L165</f>
        <v>1</v>
      </c>
      <c r="C56" s="468">
        <f>'SISTEMA DE CONTROL '!$L167</f>
        <v>1</v>
      </c>
      <c r="D56" s="468">
        <f>'SISTEMA DE CONTROL '!L166</f>
        <v>1</v>
      </c>
      <c r="F56" s="484">
        <f>Oferta!D56*$B56</f>
        <v>0</v>
      </c>
      <c r="G56" s="484">
        <f>Oferta!E56*$B56</f>
        <v>0</v>
      </c>
      <c r="H56" s="484">
        <f>Oferta!F56*$B56</f>
        <v>16</v>
      </c>
      <c r="I56" s="484">
        <f>Oferta!G56*$B56</f>
        <v>0</v>
      </c>
      <c r="J56" s="484">
        <f>Oferta!H56*$B56</f>
        <v>0</v>
      </c>
      <c r="K56" s="484">
        <f>Oferta!I56*$B56</f>
        <v>0</v>
      </c>
      <c r="L56" s="484">
        <f>Oferta!J56*$B56</f>
        <v>0</v>
      </c>
      <c r="M56" s="484">
        <f>Oferta!K56*$B56</f>
        <v>26</v>
      </c>
      <c r="N56" s="484">
        <f>Oferta!L56*$B56</f>
        <v>0</v>
      </c>
      <c r="O56" s="484">
        <f t="shared" si="4"/>
        <v>42</v>
      </c>
      <c r="Q56" s="460">
        <f>F56*Oferta!$D$60+'Cálculos Bs'!F56*Oferta!$D$61</f>
        <v>0</v>
      </c>
      <c r="R56" s="460">
        <f>G56*Oferta!$E$60+'Cálculos Bs'!G56*Oferta!$E$61</f>
        <v>0</v>
      </c>
      <c r="S56" s="460">
        <f>H56*Oferta!$F$60+'Cálculos Bs'!H56*Oferta!$F$61</f>
        <v>2060</v>
      </c>
      <c r="T56" s="460">
        <f>I56*Oferta!$G$60+'Cálculos Bs'!I56*Oferta!$G$61</f>
        <v>0</v>
      </c>
      <c r="U56" s="460">
        <f>J56*Oferta!$H$60+'Cálculos Bs'!J56*Oferta!$H$61</f>
        <v>0</v>
      </c>
      <c r="V56" s="460">
        <f>K56*Oferta!$I$60+'Cálculos Bs'!K56*Oferta!$I$61</f>
        <v>0</v>
      </c>
      <c r="W56" s="460">
        <f>L56*Oferta!$J$60+'Cálculos Bs'!L56*Oferta!$J$61</f>
        <v>0</v>
      </c>
      <c r="X56" s="460">
        <f>M56*Oferta!$K$60+'Cálculos Bs'!M56*Oferta!$K$61</f>
        <v>2003.56</v>
      </c>
      <c r="Y56" s="460">
        <f>N56*Oferta!$L$60+'Cálculos Bs'!N56*Oferta!$L$61</f>
        <v>0</v>
      </c>
      <c r="Z56" s="460">
        <f t="shared" si="5"/>
        <v>4063.56</v>
      </c>
      <c r="AB56" s="460">
        <f>$C56*Oferta!D56</f>
        <v>0</v>
      </c>
      <c r="AC56" s="460">
        <f>$C56*Oferta!E56</f>
        <v>0</v>
      </c>
      <c r="AD56" s="460">
        <f>$C56*Oferta!F56</f>
        <v>16</v>
      </c>
      <c r="AE56" s="460">
        <f>$C56*Oferta!G56</f>
        <v>0</v>
      </c>
      <c r="AF56" s="460">
        <f>$C56*Oferta!H56</f>
        <v>0</v>
      </c>
      <c r="AG56" s="460">
        <f>$C56*Oferta!I56</f>
        <v>0</v>
      </c>
      <c r="AH56" s="460">
        <f>$C56*Oferta!J56</f>
        <v>0</v>
      </c>
      <c r="AI56" s="460">
        <f>$C56*Oferta!K56</f>
        <v>26</v>
      </c>
      <c r="AJ56" s="460">
        <f>$C56*Oferta!L56</f>
        <v>0</v>
      </c>
      <c r="AK56" s="460">
        <f t="shared" si="0"/>
        <v>42</v>
      </c>
      <c r="AM56" s="460">
        <f>AB56*Oferta!$D$60+AB56*Oferta!$D$61</f>
        <v>0</v>
      </c>
      <c r="AN56" s="460">
        <f>AC56*Oferta!$E$60+AC56*Oferta!$E$61</f>
        <v>0</v>
      </c>
      <c r="AO56" s="460">
        <f>AD56*Oferta!$F$60+AD56*Oferta!$F$61</f>
        <v>2060</v>
      </c>
      <c r="AP56" s="460">
        <f>AE56*Oferta!$G$60+AE56*Oferta!$G$61</f>
        <v>0</v>
      </c>
      <c r="AQ56" s="460">
        <f>AF56*Oferta!$H$60+AF56*Oferta!$H$61</f>
        <v>0</v>
      </c>
      <c r="AR56" s="460">
        <f>AG56*Oferta!$I$60+AG56*Oferta!$I$61</f>
        <v>0</v>
      </c>
      <c r="AS56" s="460">
        <f>AH56*Oferta!$J$60+AH56*Oferta!$J$61</f>
        <v>0</v>
      </c>
      <c r="AT56" s="460">
        <f>AI56*Oferta!$K$60+AI56*Oferta!$K$61</f>
        <v>2003.56</v>
      </c>
      <c r="AU56" s="460">
        <f>AJ56*Oferta!$L$60+AJ56*Oferta!$L$61</f>
        <v>0</v>
      </c>
      <c r="AV56" s="460">
        <f t="shared" si="1"/>
        <v>4063.56</v>
      </c>
      <c r="AX56" s="460">
        <f>$D56*Oferta!D56</f>
        <v>0</v>
      </c>
      <c r="AY56" s="460">
        <f>$D56*Oferta!E56</f>
        <v>0</v>
      </c>
      <c r="AZ56" s="460">
        <f>$D56*Oferta!F56</f>
        <v>16</v>
      </c>
      <c r="BA56" s="460">
        <f>$D56*Oferta!G56</f>
        <v>0</v>
      </c>
      <c r="BB56" s="460">
        <f>$D56*Oferta!H56</f>
        <v>0</v>
      </c>
      <c r="BC56" s="460">
        <f>$D56*Oferta!I56</f>
        <v>0</v>
      </c>
      <c r="BD56" s="460">
        <f>$D56*Oferta!J56</f>
        <v>0</v>
      </c>
      <c r="BE56" s="460">
        <f>$D56*Oferta!K56</f>
        <v>26</v>
      </c>
      <c r="BF56" s="460">
        <f>$D56*Oferta!L56</f>
        <v>0</v>
      </c>
      <c r="BG56" s="460">
        <f t="shared" si="2"/>
        <v>42</v>
      </c>
      <c r="BI56" s="460">
        <f>AX56*Oferta!$D$60+AX56*Oferta!$D$61</f>
        <v>0</v>
      </c>
      <c r="BJ56" s="460">
        <f>AY56*Oferta!$E$60+AY56*Oferta!$E$61</f>
        <v>0</v>
      </c>
      <c r="BK56" s="460">
        <f>AZ56*Oferta!$F$60+AZ56*Oferta!$F$61</f>
        <v>2060</v>
      </c>
      <c r="BL56" s="460">
        <f>BA56*Oferta!$G$60+BA56*Oferta!$G$61</f>
        <v>0</v>
      </c>
      <c r="BM56" s="460">
        <f>BB56*Oferta!$H$60+BB56*Oferta!$H$61</f>
        <v>0</v>
      </c>
      <c r="BN56" s="460">
        <f>BC56*Oferta!$I$60+BC56*Oferta!$I$61</f>
        <v>0</v>
      </c>
      <c r="BO56" s="460">
        <f>BD56*Oferta!$J$60+BD56*Oferta!$J$61</f>
        <v>0</v>
      </c>
      <c r="BP56" s="460">
        <f>BE56*Oferta!$K$60+BE56*Oferta!$K$61</f>
        <v>2003.56</v>
      </c>
      <c r="BQ56" s="460">
        <f>BF56*Oferta!$L$60+BF56*Oferta!$L$61</f>
        <v>0</v>
      </c>
      <c r="BR56" s="460">
        <f t="shared" si="3"/>
        <v>4063.56</v>
      </c>
    </row>
    <row r="57" spans="1:70" ht="30" customHeight="1">
      <c r="A57" s="470" t="str">
        <f>Oferta!A57</f>
        <v xml:space="preserve">Diagrama de Instrumentación y Control </v>
      </c>
      <c r="B57" s="468">
        <f>'SISTEMA DE CONTROL '!$L168</f>
        <v>1</v>
      </c>
      <c r="C57" s="468">
        <f>'SISTEMA DE CONTROL '!$L170</f>
        <v>1</v>
      </c>
      <c r="D57" s="468">
        <f>'SISTEMA DE CONTROL '!L169</f>
        <v>1</v>
      </c>
      <c r="F57" s="484">
        <f>Oferta!D57*$B57</f>
        <v>0</v>
      </c>
      <c r="G57" s="484">
        <f>Oferta!E57*$B57</f>
        <v>6</v>
      </c>
      <c r="H57" s="484">
        <f>Oferta!F57*$B57</f>
        <v>0</v>
      </c>
      <c r="I57" s="484">
        <f>Oferta!G57*$B57</f>
        <v>6</v>
      </c>
      <c r="J57" s="484">
        <f>Oferta!H57*$B57</f>
        <v>0</v>
      </c>
      <c r="K57" s="484">
        <f>Oferta!I57*$B57</f>
        <v>0</v>
      </c>
      <c r="L57" s="484">
        <f>Oferta!J57*$B57</f>
        <v>0</v>
      </c>
      <c r="M57" s="484">
        <f>Oferta!K57*$B57</f>
        <v>13</v>
      </c>
      <c r="N57" s="484">
        <f>Oferta!L57*$B57</f>
        <v>0</v>
      </c>
      <c r="O57" s="484">
        <f>SUM(F57:N57)</f>
        <v>25</v>
      </c>
      <c r="Q57" s="460">
        <f>F57*Oferta!$D$60+'Cálculos Bs'!F57*Oferta!$D$61</f>
        <v>0</v>
      </c>
      <c r="R57" s="460">
        <f>G57*Oferta!$E$60+'Cálculos Bs'!G57*Oferta!$E$61</f>
        <v>876.18000000000006</v>
      </c>
      <c r="S57" s="460">
        <f>H57*Oferta!$F$60+'Cálculos Bs'!H57*Oferta!$F$61</f>
        <v>0</v>
      </c>
      <c r="T57" s="460">
        <f>I57*Oferta!$G$60+'Cálculos Bs'!I57*Oferta!$G$61</f>
        <v>676.38</v>
      </c>
      <c r="U57" s="460">
        <f>J57*Oferta!$H$60+'Cálculos Bs'!J57*Oferta!$H$61</f>
        <v>0</v>
      </c>
      <c r="V57" s="460">
        <f>K57*Oferta!$I$60+'Cálculos Bs'!K57*Oferta!$I$61</f>
        <v>0</v>
      </c>
      <c r="W57" s="460">
        <f>L57*Oferta!$J$60+'Cálculos Bs'!L57*Oferta!$J$61</f>
        <v>0</v>
      </c>
      <c r="X57" s="460">
        <f>M57*Oferta!$K$60+'Cálculos Bs'!M57*Oferta!$K$61</f>
        <v>1001.78</v>
      </c>
      <c r="Y57" s="460">
        <f>N57*Oferta!$L$60+'Cálculos Bs'!N57*Oferta!$L$61</f>
        <v>0</v>
      </c>
      <c r="Z57" s="460">
        <f t="shared" si="5"/>
        <v>2554.34</v>
      </c>
      <c r="AB57" s="460">
        <f>$C57*Oferta!D57</f>
        <v>0</v>
      </c>
      <c r="AC57" s="460">
        <f>$C57*Oferta!E57</f>
        <v>6</v>
      </c>
      <c r="AD57" s="460">
        <f>$C57*Oferta!F57</f>
        <v>0</v>
      </c>
      <c r="AE57" s="460">
        <f>$C57*Oferta!G57</f>
        <v>6</v>
      </c>
      <c r="AF57" s="460">
        <f>$C57*Oferta!H57</f>
        <v>0</v>
      </c>
      <c r="AG57" s="460">
        <f>$C57*Oferta!I57</f>
        <v>0</v>
      </c>
      <c r="AH57" s="460">
        <f>$C57*Oferta!J57</f>
        <v>0</v>
      </c>
      <c r="AI57" s="460">
        <f>$C57*Oferta!K57</f>
        <v>13</v>
      </c>
      <c r="AJ57" s="460">
        <f>$C57*Oferta!L57</f>
        <v>0</v>
      </c>
      <c r="AK57" s="460">
        <f t="shared" si="0"/>
        <v>25</v>
      </c>
      <c r="AM57" s="460">
        <f>AB57*Oferta!$D$60+AB57*Oferta!$D$61</f>
        <v>0</v>
      </c>
      <c r="AN57" s="460">
        <f>AC57*Oferta!$E$60+AC57*Oferta!$E$61</f>
        <v>876.18000000000006</v>
      </c>
      <c r="AO57" s="460">
        <f>AD57*Oferta!$F$60+AD57*Oferta!$F$61</f>
        <v>0</v>
      </c>
      <c r="AP57" s="460">
        <f>AE57*Oferta!$G$60+AE57*Oferta!$G$61</f>
        <v>676.38</v>
      </c>
      <c r="AQ57" s="460">
        <f>AF57*Oferta!$H$60+AF57*Oferta!$H$61</f>
        <v>0</v>
      </c>
      <c r="AR57" s="460">
        <f>AG57*Oferta!$I$60+AG57*Oferta!$I$61</f>
        <v>0</v>
      </c>
      <c r="AS57" s="460">
        <f>AH57*Oferta!$J$60+AH57*Oferta!$J$61</f>
        <v>0</v>
      </c>
      <c r="AT57" s="460">
        <f>AI57*Oferta!$K$60+AI57*Oferta!$K$61</f>
        <v>1001.78</v>
      </c>
      <c r="AU57" s="460">
        <f>AJ57*Oferta!$L$60+AJ57*Oferta!$L$61</f>
        <v>0</v>
      </c>
      <c r="AV57" s="460">
        <f t="shared" si="1"/>
        <v>2554.34</v>
      </c>
      <c r="AX57" s="460">
        <f>$D57*Oferta!D57</f>
        <v>0</v>
      </c>
      <c r="AY57" s="460">
        <f>$D57*Oferta!E57</f>
        <v>6</v>
      </c>
      <c r="AZ57" s="460">
        <f>$D57*Oferta!F57</f>
        <v>0</v>
      </c>
      <c r="BA57" s="460">
        <f>$D57*Oferta!G57</f>
        <v>6</v>
      </c>
      <c r="BB57" s="460">
        <f>$D57*Oferta!H57</f>
        <v>0</v>
      </c>
      <c r="BC57" s="460">
        <f>$D57*Oferta!I57</f>
        <v>0</v>
      </c>
      <c r="BD57" s="460">
        <f>$D57*Oferta!J57</f>
        <v>0</v>
      </c>
      <c r="BE57" s="460">
        <f>$D57*Oferta!K57</f>
        <v>13</v>
      </c>
      <c r="BF57" s="460">
        <f>$D57*Oferta!L57</f>
        <v>0</v>
      </c>
      <c r="BG57" s="460">
        <f t="shared" si="2"/>
        <v>25</v>
      </c>
      <c r="BI57" s="460">
        <f>AX57*Oferta!$D$60+AX57*Oferta!$D$61</f>
        <v>0</v>
      </c>
      <c r="BJ57" s="460">
        <f>AY57*Oferta!$E$60+AY57*Oferta!$E$61</f>
        <v>876.18000000000006</v>
      </c>
      <c r="BK57" s="460">
        <f>AZ57*Oferta!$F$60+AZ57*Oferta!$F$61</f>
        <v>0</v>
      </c>
      <c r="BL57" s="460">
        <f>BA57*Oferta!$G$60+BA57*Oferta!$G$61</f>
        <v>676.38</v>
      </c>
      <c r="BM57" s="460">
        <f>BB57*Oferta!$H$60+BB57*Oferta!$H$61</f>
        <v>0</v>
      </c>
      <c r="BN57" s="460">
        <f>BC57*Oferta!$I$60+BC57*Oferta!$I$61</f>
        <v>0</v>
      </c>
      <c r="BO57" s="460">
        <f>BD57*Oferta!$J$60+BD57*Oferta!$J$61</f>
        <v>0</v>
      </c>
      <c r="BP57" s="460">
        <f>BE57*Oferta!$K$60+BE57*Oferta!$K$61</f>
        <v>1001.78</v>
      </c>
      <c r="BQ57" s="460">
        <f>BF57*Oferta!$L$60+BF57*Oferta!$L$61</f>
        <v>0</v>
      </c>
      <c r="BR57" s="460">
        <f t="shared" si="3"/>
        <v>2554.34</v>
      </c>
    </row>
    <row r="58" spans="1:70">
      <c r="F58" s="471"/>
      <c r="G58" s="465"/>
      <c r="H58" s="465"/>
      <c r="I58" s="465"/>
      <c r="J58" s="465"/>
      <c r="K58" s="465"/>
      <c r="L58" s="465"/>
      <c r="M58" s="465"/>
      <c r="N58" s="176"/>
      <c r="O58" s="472"/>
      <c r="Q58" s="471"/>
      <c r="R58" s="465"/>
      <c r="S58" s="465"/>
      <c r="T58" s="465"/>
      <c r="U58" s="465"/>
      <c r="V58" s="465"/>
      <c r="W58" s="465"/>
      <c r="X58" s="465"/>
      <c r="Y58" s="176"/>
      <c r="Z58" s="472"/>
      <c r="AA58">
        <f>SUM(Z5:Z57)</f>
        <v>803278.34</v>
      </c>
      <c r="AB58" s="471"/>
      <c r="AC58" s="465"/>
      <c r="AD58" s="465"/>
      <c r="AE58" s="465"/>
      <c r="AF58" s="465"/>
      <c r="AG58" s="465"/>
      <c r="AH58" s="465"/>
      <c r="AI58" s="465"/>
      <c r="AJ58" s="176"/>
      <c r="AK58" s="472"/>
      <c r="AM58" s="471"/>
      <c r="AN58" s="465"/>
      <c r="AO58" s="465"/>
      <c r="AP58" s="465"/>
      <c r="AQ58" s="465"/>
      <c r="AR58" s="465"/>
      <c r="AS58" s="465"/>
      <c r="AT58" s="465"/>
      <c r="AU58" s="465"/>
      <c r="AV58" s="472"/>
      <c r="AX58" s="471"/>
      <c r="AY58" s="465"/>
      <c r="AZ58" s="465"/>
      <c r="BA58" s="465"/>
      <c r="BB58" s="465"/>
      <c r="BC58" s="465"/>
      <c r="BD58" s="465"/>
      <c r="BE58" s="465"/>
      <c r="BF58" s="176"/>
      <c r="BG58" s="472"/>
      <c r="BI58" s="471"/>
      <c r="BJ58" s="465"/>
      <c r="BK58" s="465"/>
      <c r="BL58" s="465"/>
      <c r="BM58" s="465"/>
      <c r="BN58" s="465"/>
      <c r="BO58" s="465"/>
      <c r="BP58" s="465"/>
      <c r="BQ58" s="465"/>
      <c r="BR58" s="472"/>
    </row>
    <row r="59" spans="1:70">
      <c r="F59" s="473"/>
      <c r="G59" s="474"/>
      <c r="H59" s="474"/>
      <c r="I59" s="474"/>
      <c r="J59" s="474"/>
      <c r="K59" s="474"/>
      <c r="L59" s="474"/>
      <c r="M59" s="474"/>
      <c r="N59" s="176"/>
      <c r="O59" s="485">
        <f>SUM(O5:O57)</f>
        <v>6587</v>
      </c>
      <c r="Q59" s="473"/>
      <c r="R59" s="474"/>
      <c r="S59" s="474"/>
      <c r="T59" s="474"/>
      <c r="U59" s="474"/>
      <c r="V59" s="474"/>
      <c r="W59" s="474"/>
      <c r="X59" s="474"/>
      <c r="Y59" s="176"/>
      <c r="Z59" s="475"/>
      <c r="AB59" s="473"/>
      <c r="AC59" s="474"/>
      <c r="AD59" s="474"/>
      <c r="AE59" s="474"/>
      <c r="AF59" s="474"/>
      <c r="AG59" s="474"/>
      <c r="AH59" s="474"/>
      <c r="AI59" s="474"/>
      <c r="AJ59" s="176"/>
      <c r="AK59" s="475"/>
      <c r="AM59" s="473"/>
      <c r="AN59" s="474"/>
      <c r="AO59" s="474"/>
      <c r="AP59" s="474"/>
      <c r="AQ59" s="474"/>
      <c r="AR59" s="474"/>
      <c r="AS59" s="474"/>
      <c r="AT59" s="474"/>
      <c r="AU59" s="474"/>
      <c r="AV59" s="475"/>
      <c r="AX59" s="473"/>
      <c r="AY59" s="474"/>
      <c r="AZ59" s="474"/>
      <c r="BA59" s="474"/>
      <c r="BB59" s="474"/>
      <c r="BC59" s="474"/>
      <c r="BD59" s="474"/>
      <c r="BE59" s="474"/>
      <c r="BF59" s="176"/>
      <c r="BG59" s="475"/>
      <c r="BI59" s="473"/>
      <c r="BJ59" s="474"/>
      <c r="BK59" s="474"/>
      <c r="BL59" s="474"/>
      <c r="BM59" s="474"/>
      <c r="BN59" s="474"/>
      <c r="BO59" s="474"/>
      <c r="BP59" s="474"/>
      <c r="BQ59" s="474"/>
      <c r="BR59" s="475"/>
    </row>
    <row r="60" spans="1:70">
      <c r="F60" s="460">
        <f t="shared" ref="F60:N60" si="6">SUM(F5:F57)</f>
        <v>414</v>
      </c>
      <c r="G60" s="460">
        <f t="shared" si="6"/>
        <v>1804</v>
      </c>
      <c r="H60" s="460">
        <f t="shared" si="6"/>
        <v>1961</v>
      </c>
      <c r="I60" s="460">
        <f t="shared" si="6"/>
        <v>549</v>
      </c>
      <c r="J60" s="460">
        <f t="shared" si="6"/>
        <v>160</v>
      </c>
      <c r="K60" s="460">
        <f t="shared" si="6"/>
        <v>621</v>
      </c>
      <c r="L60" s="460">
        <f t="shared" si="6"/>
        <v>349</v>
      </c>
      <c r="M60" s="460">
        <f t="shared" si="6"/>
        <v>671</v>
      </c>
      <c r="N60" s="460">
        <f t="shared" si="6"/>
        <v>58</v>
      </c>
      <c r="O60" s="460">
        <f>SUM(F60:N60)</f>
        <v>6587</v>
      </c>
      <c r="Q60" s="460">
        <f t="shared" ref="Q60:Y60" si="7">SUM(Q5:Q57)</f>
        <v>69539.58</v>
      </c>
      <c r="R60" s="460">
        <f t="shared" si="7"/>
        <v>263438.12</v>
      </c>
      <c r="S60" s="460">
        <f t="shared" si="7"/>
        <v>252478.75</v>
      </c>
      <c r="T60" s="460">
        <f t="shared" si="7"/>
        <v>61888.76999999999</v>
      </c>
      <c r="U60" s="460">
        <f t="shared" si="7"/>
        <v>16931.199999999997</v>
      </c>
      <c r="V60" s="460">
        <f t="shared" si="7"/>
        <v>57138.21</v>
      </c>
      <c r="W60" s="460">
        <f t="shared" si="7"/>
        <v>26087.75</v>
      </c>
      <c r="X60" s="460">
        <f t="shared" si="7"/>
        <v>51707.259999999995</v>
      </c>
      <c r="Y60" s="460">
        <f t="shared" si="7"/>
        <v>4068.7</v>
      </c>
      <c r="Z60" s="476">
        <f>SUM(Q60:Y60)</f>
        <v>803278.33999999985</v>
      </c>
      <c r="AB60" s="460">
        <f t="shared" ref="AB60:AK60" si="8">SUM(AB5:AB57)</f>
        <v>414</v>
      </c>
      <c r="AC60" s="460">
        <f t="shared" si="8"/>
        <v>1764</v>
      </c>
      <c r="AD60" s="460">
        <f t="shared" si="8"/>
        <v>1827</v>
      </c>
      <c r="AE60" s="460">
        <f t="shared" si="8"/>
        <v>499</v>
      </c>
      <c r="AF60" s="460">
        <f t="shared" si="8"/>
        <v>160</v>
      </c>
      <c r="AG60" s="460">
        <f t="shared" si="8"/>
        <v>601</v>
      </c>
      <c r="AH60" s="460">
        <f t="shared" si="8"/>
        <v>349</v>
      </c>
      <c r="AI60" s="460">
        <f t="shared" si="8"/>
        <v>671</v>
      </c>
      <c r="AJ60" s="460">
        <f t="shared" si="8"/>
        <v>58</v>
      </c>
      <c r="AK60" s="460">
        <f t="shared" si="8"/>
        <v>6343</v>
      </c>
      <c r="AM60" s="460">
        <f t="shared" ref="AM60:AV60" si="9">SUM(AM5:AM57)</f>
        <v>69539.58</v>
      </c>
      <c r="AN60" s="460">
        <f t="shared" si="9"/>
        <v>257596.91999999998</v>
      </c>
      <c r="AO60" s="460">
        <f t="shared" si="9"/>
        <v>235226.25</v>
      </c>
      <c r="AP60" s="460">
        <f t="shared" si="9"/>
        <v>56252.26999999999</v>
      </c>
      <c r="AQ60" s="460">
        <f t="shared" si="9"/>
        <v>16931.199999999997</v>
      </c>
      <c r="AR60" s="460">
        <f t="shared" si="9"/>
        <v>55298.01</v>
      </c>
      <c r="AS60" s="460">
        <f t="shared" si="9"/>
        <v>26087.75</v>
      </c>
      <c r="AT60" s="460">
        <f t="shared" si="9"/>
        <v>51707.259999999995</v>
      </c>
      <c r="AU60" s="460">
        <f t="shared" si="9"/>
        <v>4068.7</v>
      </c>
      <c r="AV60" s="476">
        <f t="shared" si="9"/>
        <v>772707.93999999983</v>
      </c>
      <c r="AX60" s="460">
        <f t="shared" ref="AX60:BF60" si="10">SUM(AX5:AX57)</f>
        <v>414</v>
      </c>
      <c r="AY60" s="460">
        <f t="shared" si="10"/>
        <v>1804</v>
      </c>
      <c r="AZ60" s="460">
        <f t="shared" si="10"/>
        <v>1961</v>
      </c>
      <c r="BA60" s="460">
        <f t="shared" si="10"/>
        <v>549</v>
      </c>
      <c r="BB60" s="460">
        <f t="shared" si="10"/>
        <v>160</v>
      </c>
      <c r="BC60" s="460">
        <f t="shared" si="10"/>
        <v>621</v>
      </c>
      <c r="BD60" s="460">
        <f t="shared" si="10"/>
        <v>349</v>
      </c>
      <c r="BE60" s="460">
        <f t="shared" si="10"/>
        <v>671</v>
      </c>
      <c r="BF60" s="460">
        <f t="shared" si="10"/>
        <v>58</v>
      </c>
      <c r="BG60" s="460">
        <f>SUM(BG5:BG57)</f>
        <v>6587</v>
      </c>
      <c r="BI60" s="460">
        <f t="shared" ref="BI60:BR60" si="11">SUM(BI5:BI57)</f>
        <v>69539.58</v>
      </c>
      <c r="BJ60" s="460">
        <f t="shared" si="11"/>
        <v>263438.12</v>
      </c>
      <c r="BK60" s="460">
        <f t="shared" si="11"/>
        <v>252478.75</v>
      </c>
      <c r="BL60" s="460">
        <f t="shared" si="11"/>
        <v>61888.76999999999</v>
      </c>
      <c r="BM60" s="460">
        <f t="shared" si="11"/>
        <v>16931.199999999997</v>
      </c>
      <c r="BN60" s="460">
        <f t="shared" si="11"/>
        <v>57138.21</v>
      </c>
      <c r="BO60" s="460">
        <f t="shared" si="11"/>
        <v>26087.75</v>
      </c>
      <c r="BP60" s="460">
        <f t="shared" si="11"/>
        <v>51707.259999999995</v>
      </c>
      <c r="BQ60" s="460">
        <f t="shared" si="11"/>
        <v>4068.7</v>
      </c>
      <c r="BR60" s="476">
        <f t="shared" si="11"/>
        <v>803278.34</v>
      </c>
    </row>
    <row r="66" spans="3:53">
      <c r="AX66" s="498"/>
      <c r="AY66" s="498"/>
      <c r="AZ66" s="498"/>
      <c r="BA66" s="498"/>
    </row>
    <row r="67" spans="3:53">
      <c r="C67" s="106"/>
      <c r="D67" s="106" t="s">
        <v>38</v>
      </c>
      <c r="E67" s="93"/>
      <c r="F67" s="266">
        <v>0</v>
      </c>
      <c r="G67" s="266">
        <f>F67+1</f>
        <v>1</v>
      </c>
      <c r="H67" s="266">
        <f t="shared" ref="H67:V67" si="12">G67+1</f>
        <v>2</v>
      </c>
      <c r="I67" s="266">
        <f t="shared" si="12"/>
        <v>3</v>
      </c>
      <c r="J67" s="266">
        <f t="shared" si="12"/>
        <v>4</v>
      </c>
      <c r="K67" s="266">
        <f t="shared" si="12"/>
        <v>5</v>
      </c>
      <c r="L67" s="266">
        <f t="shared" si="12"/>
        <v>6</v>
      </c>
      <c r="M67" s="266">
        <f t="shared" si="12"/>
        <v>7</v>
      </c>
      <c r="N67" s="266">
        <f t="shared" si="12"/>
        <v>8</v>
      </c>
      <c r="O67" s="266">
        <f t="shared" si="12"/>
        <v>9</v>
      </c>
      <c r="P67" s="266">
        <f t="shared" si="12"/>
        <v>10</v>
      </c>
      <c r="Q67" s="266">
        <f t="shared" si="12"/>
        <v>11</v>
      </c>
      <c r="R67" s="266">
        <f t="shared" si="12"/>
        <v>12</v>
      </c>
      <c r="S67" s="266">
        <f t="shared" si="12"/>
        <v>13</v>
      </c>
      <c r="T67" s="266">
        <f t="shared" si="12"/>
        <v>14</v>
      </c>
      <c r="U67" s="266">
        <f t="shared" si="12"/>
        <v>15</v>
      </c>
      <c r="V67" s="266">
        <f t="shared" si="12"/>
        <v>16</v>
      </c>
      <c r="W67" s="266">
        <f t="shared" ref="W67" si="13">V67+1</f>
        <v>17</v>
      </c>
      <c r="X67" s="266">
        <f t="shared" ref="X67" si="14">W67+1</f>
        <v>18</v>
      </c>
      <c r="Y67" s="266">
        <f t="shared" ref="Y67" si="15">X67+1</f>
        <v>19</v>
      </c>
      <c r="Z67" s="266">
        <f t="shared" ref="Z67" si="16">Y67+1</f>
        <v>20</v>
      </c>
      <c r="AA67" s="266">
        <f t="shared" ref="AA67" si="17">Z67+1</f>
        <v>21</v>
      </c>
      <c r="AB67" s="266">
        <f t="shared" ref="AB67" si="18">AA67+1</f>
        <v>22</v>
      </c>
      <c r="AC67" s="266">
        <f t="shared" ref="AC67" si="19">AB67+1</f>
        <v>23</v>
      </c>
      <c r="AD67" s="266">
        <f t="shared" ref="AD67:AE67" si="20">AC67+1</f>
        <v>24</v>
      </c>
      <c r="AE67" s="266">
        <f t="shared" si="20"/>
        <v>25</v>
      </c>
      <c r="AH67" s="502" t="s">
        <v>244</v>
      </c>
      <c r="AJ67">
        <f>O60</f>
        <v>6587</v>
      </c>
      <c r="AX67" s="499"/>
      <c r="AY67" s="499"/>
      <c r="AZ67" s="499"/>
      <c r="BA67" s="499"/>
    </row>
    <row r="68" spans="3:53">
      <c r="C68" s="106"/>
      <c r="D68" s="106" t="s">
        <v>9</v>
      </c>
      <c r="E68" s="92"/>
      <c r="F68" s="275">
        <v>40042</v>
      </c>
      <c r="G68" s="275">
        <f t="shared" ref="G68" si="21">F68+7</f>
        <v>40049</v>
      </c>
      <c r="H68" s="275">
        <f>G68+7</f>
        <v>40056</v>
      </c>
      <c r="I68" s="275">
        <f>H68+7</f>
        <v>40063</v>
      </c>
      <c r="J68" s="275">
        <f t="shared" ref="J68:V68" si="22">I68+7</f>
        <v>40070</v>
      </c>
      <c r="K68" s="275">
        <f t="shared" si="22"/>
        <v>40077</v>
      </c>
      <c r="L68" s="275">
        <f t="shared" si="22"/>
        <v>40084</v>
      </c>
      <c r="M68" s="275">
        <f t="shared" si="22"/>
        <v>40091</v>
      </c>
      <c r="N68" s="275">
        <f t="shared" si="22"/>
        <v>40098</v>
      </c>
      <c r="O68" s="275">
        <f t="shared" si="22"/>
        <v>40105</v>
      </c>
      <c r="P68" s="275">
        <f t="shared" si="22"/>
        <v>40112</v>
      </c>
      <c r="Q68" s="275">
        <f t="shared" si="22"/>
        <v>40119</v>
      </c>
      <c r="R68" s="275">
        <f t="shared" si="22"/>
        <v>40126</v>
      </c>
      <c r="S68" s="275">
        <v>40128</v>
      </c>
      <c r="T68" s="275">
        <v>40140</v>
      </c>
      <c r="U68" s="275">
        <f t="shared" si="22"/>
        <v>40147</v>
      </c>
      <c r="V68" s="275">
        <f t="shared" si="22"/>
        <v>40154</v>
      </c>
      <c r="W68" s="275">
        <f t="shared" ref="W68" si="23">V68+7</f>
        <v>40161</v>
      </c>
      <c r="X68" s="275">
        <f t="shared" ref="X68" si="24">W68+7</f>
        <v>40168</v>
      </c>
      <c r="Y68" s="275">
        <f t="shared" ref="Y68" si="25">X68+7</f>
        <v>40175</v>
      </c>
      <c r="Z68" s="275">
        <f t="shared" ref="Z68" si="26">Y68+7</f>
        <v>40182</v>
      </c>
      <c r="AA68" s="275">
        <f t="shared" ref="AA68" si="27">Z68+7</f>
        <v>40189</v>
      </c>
      <c r="AB68" s="275">
        <f t="shared" ref="AB68" si="28">AA68+7</f>
        <v>40196</v>
      </c>
      <c r="AC68" s="275">
        <f t="shared" ref="AC68" si="29">AB68+7</f>
        <v>40203</v>
      </c>
      <c r="AD68" s="275">
        <v>39842</v>
      </c>
      <c r="AE68" s="275">
        <f t="shared" ref="AE68" si="30">AD68+7</f>
        <v>39849</v>
      </c>
      <c r="AH68" s="502" t="s">
        <v>245</v>
      </c>
      <c r="AJ68">
        <f>AK60</f>
        <v>6343</v>
      </c>
      <c r="AX68" s="500"/>
      <c r="AY68" s="500"/>
      <c r="AZ68" s="500"/>
      <c r="BA68" s="500"/>
    </row>
    <row r="69" spans="3:53">
      <c r="C69" s="106"/>
      <c r="D69" s="106" t="s">
        <v>4</v>
      </c>
      <c r="E69" s="92"/>
      <c r="F69" s="477">
        <v>0</v>
      </c>
      <c r="G69" s="489">
        <v>324886.13199999998</v>
      </c>
      <c r="H69" s="489">
        <v>340634.61200000008</v>
      </c>
      <c r="I69" s="489">
        <v>361248.64799999993</v>
      </c>
      <c r="J69" s="489">
        <v>385615.51199999999</v>
      </c>
      <c r="K69" s="489">
        <v>418568.13399999985</v>
      </c>
      <c r="L69" s="489">
        <v>457506.864</v>
      </c>
      <c r="M69" s="489">
        <v>501261.48599999992</v>
      </c>
      <c r="N69" s="489">
        <v>536230.14999999991</v>
      </c>
      <c r="O69" s="489">
        <v>583314.61799999978</v>
      </c>
      <c r="P69" s="489">
        <v>633867.18999999994</v>
      </c>
      <c r="Q69" s="489">
        <v>679711.35599999991</v>
      </c>
      <c r="R69" s="489">
        <v>721579.46400000004</v>
      </c>
      <c r="S69" s="489">
        <v>763998.47600000002</v>
      </c>
      <c r="T69" s="489">
        <v>776368.32400000002</v>
      </c>
      <c r="U69" s="489">
        <v>789812.85199999996</v>
      </c>
      <c r="V69" s="489">
        <v>803278.33999999985</v>
      </c>
      <c r="W69" s="325">
        <v>803278.33999999985</v>
      </c>
      <c r="X69" s="325">
        <v>803278.33999999985</v>
      </c>
      <c r="Y69" s="325">
        <v>803278.33999999985</v>
      </c>
      <c r="Z69" s="325">
        <v>803278.33999999985</v>
      </c>
      <c r="AA69" s="325">
        <v>803278.33999999985</v>
      </c>
      <c r="AB69" s="325">
        <v>803278.33999999985</v>
      </c>
      <c r="AC69" s="325">
        <v>803278.33999999985</v>
      </c>
      <c r="AD69" s="325">
        <v>803278.33999999985</v>
      </c>
      <c r="AE69" s="325"/>
      <c r="AH69" s="502" t="s">
        <v>246</v>
      </c>
      <c r="AJ69" s="503">
        <f>AJ67-AJ68</f>
        <v>244</v>
      </c>
      <c r="AK69" s="504" t="s">
        <v>247</v>
      </c>
      <c r="AX69" s="479"/>
      <c r="AY69" s="479"/>
      <c r="AZ69" s="479"/>
      <c r="BA69" s="479"/>
    </row>
    <row r="70" spans="3:53">
      <c r="C70" s="107"/>
      <c r="D70" s="107" t="s">
        <v>39</v>
      </c>
      <c r="E70" s="93"/>
      <c r="F70" s="297"/>
      <c r="G70" s="174"/>
      <c r="H70" s="174"/>
      <c r="I70" s="174"/>
      <c r="J70" s="174"/>
      <c r="K70" s="174"/>
      <c r="L70" s="174"/>
      <c r="M70" s="267"/>
      <c r="N70" s="174"/>
      <c r="O70" s="174"/>
      <c r="P70" s="174"/>
      <c r="Q70" s="174"/>
      <c r="R70" s="174"/>
      <c r="S70" s="174"/>
      <c r="T70" s="174"/>
      <c r="U70" s="174"/>
      <c r="V70" s="175">
        <v>673128.45199999993</v>
      </c>
      <c r="W70" s="175">
        <v>700453.0419999999</v>
      </c>
      <c r="X70" s="175">
        <v>718398.44</v>
      </c>
      <c r="Y70" s="175">
        <v>718398.44</v>
      </c>
      <c r="Z70" s="175">
        <v>718398.44</v>
      </c>
      <c r="AA70" s="175">
        <v>718398.44</v>
      </c>
      <c r="AB70" s="175">
        <v>753732.83</v>
      </c>
      <c r="AC70" s="175">
        <v>764454.74799999991</v>
      </c>
      <c r="AD70" s="175">
        <v>803278.34</v>
      </c>
      <c r="AE70" s="175"/>
      <c r="AX70" s="498"/>
      <c r="AY70" s="498"/>
      <c r="AZ70" s="498"/>
      <c r="BA70" s="498"/>
    </row>
    <row r="71" spans="3:53">
      <c r="C71" s="107"/>
      <c r="D71" s="107" t="s">
        <v>14</v>
      </c>
      <c r="E71" s="93"/>
      <c r="F71" s="478">
        <v>0</v>
      </c>
      <c r="G71" s="490">
        <v>324886.13199999998</v>
      </c>
      <c r="H71" s="490">
        <v>340634.61200000008</v>
      </c>
      <c r="I71" s="490">
        <v>365753.33000000007</v>
      </c>
      <c r="J71" s="478">
        <v>382853.902</v>
      </c>
      <c r="K71" s="478">
        <v>414539.79200000007</v>
      </c>
      <c r="L71" s="478">
        <v>442127.75000000012</v>
      </c>
      <c r="M71" s="478">
        <v>488571.31600000005</v>
      </c>
      <c r="N71" s="478">
        <v>520725.01599999995</v>
      </c>
      <c r="O71" s="478">
        <v>545091.10399999993</v>
      </c>
      <c r="P71" s="175">
        <v>574960.70000000007</v>
      </c>
      <c r="Q71" s="175">
        <v>612813.26999999979</v>
      </c>
      <c r="R71" s="175">
        <v>640530.77199999965</v>
      </c>
      <c r="S71" s="175">
        <v>646810.69039999996</v>
      </c>
      <c r="T71" s="175">
        <v>664279.14159999986</v>
      </c>
      <c r="U71" s="175">
        <v>664279.14159999986</v>
      </c>
      <c r="V71" s="175">
        <v>673128.45199999993</v>
      </c>
      <c r="W71" s="175">
        <v>712770.10199999984</v>
      </c>
      <c r="X71" s="175">
        <v>719237.44599999988</v>
      </c>
      <c r="Y71" s="175">
        <v>719237.44599999988</v>
      </c>
      <c r="Z71" s="175">
        <v>719237.44599999988</v>
      </c>
      <c r="AA71" s="175">
        <v>733973.06999999983</v>
      </c>
      <c r="AB71" s="175">
        <v>754392.64999999991</v>
      </c>
      <c r="AC71" s="175">
        <v>760019.57799999975</v>
      </c>
      <c r="AD71" s="175">
        <v>772707.93999999983</v>
      </c>
      <c r="AE71" s="175"/>
      <c r="AX71" s="498"/>
      <c r="AY71" s="498"/>
      <c r="AZ71" s="498"/>
      <c r="BA71" s="498"/>
    </row>
    <row r="73" spans="3:53">
      <c r="AE73" s="506">
        <f>AD70-AD71</f>
        <v>30570.40000000014</v>
      </c>
      <c r="AF73" s="503" t="s">
        <v>248</v>
      </c>
    </row>
    <row r="75" spans="3:53">
      <c r="M75">
        <f>Z60</f>
        <v>803278.33999999985</v>
      </c>
      <c r="N75" t="s">
        <v>174</v>
      </c>
    </row>
    <row r="76" spans="3:53">
      <c r="M76">
        <f>AV60</f>
        <v>772707.93999999983</v>
      </c>
      <c r="N76" t="s">
        <v>175</v>
      </c>
    </row>
    <row r="79" spans="3:53">
      <c r="J79" s="479"/>
      <c r="K79" s="479"/>
      <c r="L79" s="479"/>
      <c r="M79" s="479"/>
      <c r="N79" s="479"/>
      <c r="O79" s="479"/>
      <c r="P79" s="479"/>
      <c r="Q79" s="479"/>
      <c r="R79" s="479"/>
      <c r="S79" s="479"/>
      <c r="T79" s="479"/>
      <c r="U79" s="479"/>
      <c r="V79" s="479"/>
      <c r="W79" s="479"/>
      <c r="X79" s="479"/>
    </row>
    <row r="80" spans="3:53">
      <c r="J80" s="480"/>
      <c r="K80" s="480"/>
      <c r="L80" s="480"/>
      <c r="M80" s="481"/>
      <c r="N80" s="480"/>
      <c r="O80" s="480"/>
      <c r="P80" s="480"/>
      <c r="Q80" s="480"/>
      <c r="R80" s="480"/>
      <c r="S80" s="480"/>
      <c r="T80" s="480"/>
      <c r="U80" s="480"/>
      <c r="V80" s="480"/>
      <c r="W80" s="480"/>
      <c r="X80" s="480"/>
    </row>
    <row r="81" spans="10:24">
      <c r="J81" s="482"/>
      <c r="K81" s="482"/>
      <c r="L81" s="482"/>
      <c r="M81" s="482"/>
      <c r="N81" s="482"/>
      <c r="O81" s="482"/>
      <c r="P81" s="483"/>
      <c r="Q81" s="483"/>
      <c r="R81" s="483"/>
      <c r="S81" s="483"/>
      <c r="T81" s="483"/>
      <c r="U81" s="483"/>
      <c r="V81" s="483"/>
      <c r="W81" s="483"/>
      <c r="X81" s="483"/>
    </row>
  </sheetData>
  <mergeCells count="6">
    <mergeCell ref="BI2:BP2"/>
    <mergeCell ref="F2:M2"/>
    <mergeCell ref="Q2:X2"/>
    <mergeCell ref="AB2:AI2"/>
    <mergeCell ref="AM2:AT2"/>
    <mergeCell ref="AX2:BE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INFORME</vt:lpstr>
      <vt:lpstr>SISTEMA DE CONTROL </vt:lpstr>
      <vt:lpstr>Oferta</vt:lpstr>
      <vt:lpstr>Cálculos Bs</vt:lpstr>
      <vt:lpstr>INFORME!Área_de_impresión</vt:lpstr>
      <vt:lpstr>'SISTEMA DE CONTROL '!Área_de_impresión</vt:lpstr>
      <vt:lpstr>'SISTEMA DE CONTROL '!Títulos_a_imprimir</vt:lpstr>
    </vt:vector>
  </TitlesOfParts>
  <Manager>RLG</Manager>
  <Company>RLG &amp; Asociados, C.A.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Ingeniería de detalle para preparación de sitio de proyecto piloto CHOPS</dc:title>
  <dc:subject>Control de proyectos</dc:subject>
  <dc:creator>AVR / RLG</dc:creator>
  <cp:lastModifiedBy>Ing. Marelys Ruíz</cp:lastModifiedBy>
  <cp:lastPrinted>2010-02-01T15:23:25Z</cp:lastPrinted>
  <dcterms:created xsi:type="dcterms:W3CDTF">2002-09-04T21:48:45Z</dcterms:created>
  <dcterms:modified xsi:type="dcterms:W3CDTF">2010-02-01T15:55:56Z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-304907377</vt:i4>
  </property>
  <property fmtid="{D5CDD505-2E9C-101B-9397-08002B2CF9AE}" pid="3" name="_NewReviewCycle">
    <vt:lpwstr/>
  </property>
  <property fmtid="{D5CDD505-2E9C-101B-9397-08002B2CF9AE}" pid="4" name="_EmailSubject">
    <vt:lpwstr>Conograma de Ejecución Ing. de Detalle Accesos Needdle Wells</vt:lpwstr>
  </property>
  <property fmtid="{D5CDD505-2E9C-101B-9397-08002B2CF9AE}" pid="5" name="_AuthorEmail">
    <vt:lpwstr>Graciela.Volpe@sincor.com</vt:lpwstr>
  </property>
  <property fmtid="{D5CDD505-2E9C-101B-9397-08002B2CF9AE}" pid="6" name="_AuthorEmailDisplayName">
    <vt:lpwstr>Graciela Volpe</vt:lpwstr>
  </property>
  <property fmtid="{D5CDD505-2E9C-101B-9397-08002B2CF9AE}" pid="7" name="_ReviewingToolsShownOnce">
    <vt:lpwstr/>
  </property>
</Properties>
</file>